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Sheet1!$A$1:$S$297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<sst xmlns="http://schemas.openxmlformats.org/spreadsheetml/2006/main" count="315" uniqueCount="315">
  <si>
    <t>sample</t>
  </si>
  <si>
    <t>OS.time</t>
  </si>
  <si>
    <t>OS</t>
  </si>
  <si>
    <t>ZBTB16_Group</t>
  </si>
  <si>
    <t>hsa-mir-141 group</t>
  </si>
  <si>
    <t>age_at_index.demographic</t>
  </si>
  <si>
    <t>age_group</t>
  </si>
  <si>
    <t>figo_stage.diagnoses</t>
  </si>
  <si>
    <t>stage_group</t>
  </si>
  <si>
    <t>ajcc_pathologic_m.diagnoses</t>
  </si>
  <si>
    <t>M stage group</t>
  </si>
  <si>
    <t>ajcc_pathologic_n.diagnoses</t>
  </si>
  <si>
    <t>N stage group</t>
  </si>
  <si>
    <t>ajcc_pathologic_t.diagnoses</t>
  </si>
  <si>
    <t>T stage group</t>
  </si>
  <si>
    <t>height</t>
  </si>
  <si>
    <t>height_group</t>
  </si>
  <si>
    <t>weight</t>
  </si>
  <si>
    <t>weight_group</t>
  </si>
  <si>
    <t>TCGA-EK-A2RD-01A</t>
  </si>
  <si>
    <t>TCGA-EK-A2RO-01A</t>
  </si>
  <si>
    <t>TCGA-EK-A3GJ-01A</t>
  </si>
  <si>
    <t>TCGA-EK-A2R9-01A</t>
  </si>
  <si>
    <t>TCGA-ZJ-AAXU-01A</t>
  </si>
  <si>
    <t>TCGA-EK-A2RB-01A</t>
  </si>
  <si>
    <t>TCGA-LP-A5U2-01A</t>
  </si>
  <si>
    <t>TCGA-EA-A97N-01A</t>
  </si>
  <si>
    <t>TCGA-EK-A2PK-01A</t>
  </si>
  <si>
    <t>TCGA-EK-A2PL-01A</t>
  </si>
  <si>
    <t>TCGA-EK-A2RK-01A</t>
  </si>
  <si>
    <t>TCGA-C5-A1MJ-01A</t>
  </si>
  <si>
    <t>TCGA-EK-A3GK-01A</t>
  </si>
  <si>
    <t>TCGA-EK-A2PM-01A</t>
  </si>
  <si>
    <t>TCGA-ZJ-AAX4-01A</t>
  </si>
  <si>
    <t>TCGA-LP-A5U3-01A</t>
  </si>
  <si>
    <t>TCGA-EK-A3GN-01A</t>
  </si>
  <si>
    <t>TCGA-EK-A2R7-01A</t>
  </si>
  <si>
    <t>TCGA-LP-A4AW-01A</t>
  </si>
  <si>
    <t>TCGA-DG-A2KH-01A</t>
  </si>
  <si>
    <t>TCGA-FU-A770-01A</t>
  </si>
  <si>
    <t>TCGA-ZJ-AAXA-01A</t>
  </si>
  <si>
    <t>TCGA-EK-A2R8-01A</t>
  </si>
  <si>
    <t>TCGA-FU-A3TX-01A</t>
  </si>
  <si>
    <t>TCGA-EK-A2PG-01A</t>
  </si>
  <si>
    <t>TCGA-EK-A2RM-01A</t>
  </si>
  <si>
    <t>TCGA-VS-A9UJ-01A</t>
  </si>
  <si>
    <t>TCGA-EK-A2RJ-01A</t>
  </si>
  <si>
    <t>TCGA-EK-A2RE-01A</t>
  </si>
  <si>
    <t>TCGA-EK-A2RN-01A</t>
  </si>
  <si>
    <t>TCGA-C5-A1MK-01A</t>
  </si>
  <si>
    <t>TCGA-C5-A7X8-01A</t>
  </si>
  <si>
    <t>TCGA-PN-A8MA-01A</t>
  </si>
  <si>
    <t>TCGA-JW-A5VH-01A</t>
  </si>
  <si>
    <t>TCGA-VS-A9UV-01A</t>
  </si>
  <si>
    <t>TCGA-C5-A1MP-01A</t>
  </si>
  <si>
    <t>TCGA-ZX-AA5X-01A</t>
  </si>
  <si>
    <t>TCGA-EK-A2RC-01A</t>
  </si>
  <si>
    <t>TCGA-VS-A9V4-01A</t>
  </si>
  <si>
    <t>TCGA-VS-A94Y-01A</t>
  </si>
  <si>
    <t>TCGA-C5-A902-01A</t>
  </si>
  <si>
    <t>TCGA-VS-A9V1-01A</t>
  </si>
  <si>
    <t>TCGA-C5-A1BN-01B</t>
  </si>
  <si>
    <t>TCGA-EK-A2IP-01A</t>
  </si>
  <si>
    <t>TCGA-EA-A50E-01A</t>
  </si>
  <si>
    <t>TCGA-EX-A1H6-01B</t>
  </si>
  <si>
    <t>TCGA-DS-A7WI-01A</t>
  </si>
  <si>
    <t>TCGA-JW-A852-01A</t>
  </si>
  <si>
    <t>TCGA-EX-A69M-01A</t>
  </si>
  <si>
    <t>TCGA-C5-A8XI-01A</t>
  </si>
  <si>
    <t>TCGA-MA-AA42-01A</t>
  </si>
  <si>
    <t>TCGA-DS-A1O9-01A</t>
  </si>
  <si>
    <t>TCGA-Q1-A6DT-01A</t>
  </si>
  <si>
    <t>TCGA-MA-AA41-01A</t>
  </si>
  <si>
    <t>TCGA-Q1-A73Q-01A</t>
  </si>
  <si>
    <t>TCGA-C5-A7X3-01A</t>
  </si>
  <si>
    <t>TCGA-HM-A6W2-06A</t>
  </si>
  <si>
    <t>TCGA-HM-A6W2-01A</t>
  </si>
  <si>
    <t>TCGA-VS-A8EB-01A</t>
  </si>
  <si>
    <t>TCGA-FU-A5XV-01A</t>
  </si>
  <si>
    <t>TCGA-LP-A4AU-01A</t>
  </si>
  <si>
    <t>TCGA-MA-AA43-01A</t>
  </si>
  <si>
    <t>TCGA-C5-A0TN-01A</t>
  </si>
  <si>
    <t>TCGA-VS-A8QC-01A</t>
  </si>
  <si>
    <t>TCGA-UC-A7PD-01A</t>
  </si>
  <si>
    <t>TCGA-EA-A44S-01A</t>
  </si>
  <si>
    <t>TCGA-UC-A7PG-01A</t>
  </si>
  <si>
    <t>TCGA-UC-A7PG-06A</t>
  </si>
  <si>
    <t>TCGA-FU-A23K-01A</t>
  </si>
  <si>
    <t>TCGA-DS-A1OC-01A</t>
  </si>
  <si>
    <t>TCGA-LP-A4AX-01A</t>
  </si>
  <si>
    <t>TCGA-EK-A2GZ-01A</t>
  </si>
  <si>
    <t>TCGA-EA-A3QD-01A</t>
  </si>
  <si>
    <t>TCGA-LP-A7HU-01A</t>
  </si>
  <si>
    <t>TCGA-EA-A78R-01A</t>
  </si>
  <si>
    <t>TCGA-C5-A7X5-01A</t>
  </si>
  <si>
    <t>TCGA-FU-A40J-01A</t>
  </si>
  <si>
    <t>TCGA-Q1-A73O-01A</t>
  </si>
  <si>
    <t>TCGA-VS-A9UL-01A</t>
  </si>
  <si>
    <t>TCGA-VS-A9UU-01A</t>
  </si>
  <si>
    <t>TCGA-RA-A741-01A</t>
  </si>
  <si>
    <t>TCGA-EX-A449-01A</t>
  </si>
  <si>
    <t>TCGA-C5-A907-01A</t>
  </si>
  <si>
    <t>TCGA-EA-A556-01A</t>
  </si>
  <si>
    <t>TCGA-HM-A4S6-01A</t>
  </si>
  <si>
    <t>TCGA-EX-A3L1-01A</t>
  </si>
  <si>
    <t>TCGA-VS-AA62-01A</t>
  </si>
  <si>
    <t>TCGA-C5-A7CL-01A</t>
  </si>
  <si>
    <t>TCGA-EX-A8YF-01A</t>
  </si>
  <si>
    <t>TCGA-JW-A5VL-01A</t>
  </si>
  <si>
    <t>TCGA-Q1-A5R1-01A</t>
  </si>
  <si>
    <t>TCGA-VS-A953-01A</t>
  </si>
  <si>
    <t>TCGA-VS-A9UT-01A</t>
  </si>
  <si>
    <t>TCGA-Q1-A73P-01A</t>
  </si>
  <si>
    <t>TCGA-Q1-A5R3-01A</t>
  </si>
  <si>
    <t>TCGA-FU-A3EO-01A</t>
  </si>
  <si>
    <t>TCGA-FU-A3WB-01A</t>
  </si>
  <si>
    <t>TCGA-Q1-A6DV-01A</t>
  </si>
  <si>
    <t>TCGA-DS-A7WF-01A</t>
  </si>
  <si>
    <t>TCGA-VS-A9V5-01A</t>
  </si>
  <si>
    <t>TCGA-Q1-A5R2-01A</t>
  </si>
  <si>
    <t>TCGA-HG-A9SC-01A</t>
  </si>
  <si>
    <t>TCGA-VS-A94X-01A</t>
  </si>
  <si>
    <t>TCGA-DS-A5RQ-01A</t>
  </si>
  <si>
    <t>TCGA-C5-A901-01A</t>
  </si>
  <si>
    <t>TCGA-C5-A7UC-01A</t>
  </si>
  <si>
    <t>TCGA-MY-A913-01A</t>
  </si>
  <si>
    <t>TCGA-DS-A7WH-01A</t>
  </si>
  <si>
    <t>TCGA-2W-A8YY-01A</t>
  </si>
  <si>
    <t>TCGA-Q1-A6DW-01A</t>
  </si>
  <si>
    <t>TCGA-VS-A9V3-01A</t>
  </si>
  <si>
    <t>TCGA-GH-A9DA-01A</t>
  </si>
  <si>
    <t>TCGA-4J-AA1J-01A</t>
  </si>
  <si>
    <t>TCGA-MA-AA3Y-01A</t>
  </si>
  <si>
    <t>TCGA-C5-A3HF-01A</t>
  </si>
  <si>
    <t>TCGA-C5-A3HE-01A</t>
  </si>
  <si>
    <t>TCGA-JW-AAVH-01A</t>
  </si>
  <si>
    <t>TCGA-VS-A9V2-01A</t>
  </si>
  <si>
    <t>TCGA-VS-A9UY-01A</t>
  </si>
  <si>
    <t>TCGA-Q1-A73R-01A</t>
  </si>
  <si>
    <t>TCGA-C5-A1BF-01B</t>
  </si>
  <si>
    <t>TCGA-VS-A9V0-01A</t>
  </si>
  <si>
    <t>TCGA-FU-A2QG-01A</t>
  </si>
  <si>
    <t>TCGA-ZJ-A8QR-01A</t>
  </si>
  <si>
    <t>TCGA-EK-A2PI-01A</t>
  </si>
  <si>
    <t>TCGA-MA-AA3Z-01A</t>
  </si>
  <si>
    <t>TCGA-R2-A69V-01A</t>
  </si>
  <si>
    <t>TCGA-EX-A69L-01A</t>
  </si>
  <si>
    <t>TCGA-C5-A1BQ-01C</t>
  </si>
  <si>
    <t>TCGA-VS-A8EJ-01A</t>
  </si>
  <si>
    <t>TCGA-MU-A8JM-01A</t>
  </si>
  <si>
    <t>TCGA-MA-AA3X-01A</t>
  </si>
  <si>
    <t>TCGA-C5-A7CM-01A</t>
  </si>
  <si>
    <t>TCGA-EX-A1H5-01A</t>
  </si>
  <si>
    <t>TCGA-C5-A3HL-01A</t>
  </si>
  <si>
    <t>TCGA-JW-A5VK-01A</t>
  </si>
  <si>
    <t>TCGA-HM-A3JK-01A</t>
  </si>
  <si>
    <t>TCGA-C5-A8YT-01A</t>
  </si>
  <si>
    <t>TCGA-MY-A5BF-01A</t>
  </si>
  <si>
    <t>TCGA-C5-A8ZZ-01A</t>
  </si>
  <si>
    <t>TCGA-C5-A1ML-01A</t>
  </si>
  <si>
    <t>TCGA-JX-A5QV-01A</t>
  </si>
  <si>
    <t>TCGA-FU-A3NI-01A</t>
  </si>
  <si>
    <t>TCGA-JX-A3PZ-01A</t>
  </si>
  <si>
    <t>TCGA-JW-A5VJ-01A</t>
  </si>
  <si>
    <t>TCGA-HM-A3JJ-01A</t>
  </si>
  <si>
    <t>TCGA-MA-AA3W-01A</t>
  </si>
  <si>
    <t>TCGA-Q1-A73S-01A</t>
  </si>
  <si>
    <t>TCGA-DS-A3LQ-01A</t>
  </si>
  <si>
    <t>TCGA-C5-A8YQ-01A</t>
  </si>
  <si>
    <t>TCGA-BI-A20A-01A</t>
  </si>
  <si>
    <t>TCGA-FU-A23L-01A</t>
  </si>
  <si>
    <t>TCGA-VS-A8EI-01A</t>
  </si>
  <si>
    <t>TCGA-EA-A6QX-01A</t>
  </si>
  <si>
    <t>TCGA-VS-A9UD-01A</t>
  </si>
  <si>
    <t>TCGA-JW-A5VI-01A</t>
  </si>
  <si>
    <t>TCGA-EA-A411-01A</t>
  </si>
  <si>
    <t>TCGA-EA-A4BA-01A</t>
  </si>
  <si>
    <t>TCGA-EA-A3QE-01A</t>
  </si>
  <si>
    <t>TCGA-HG-A2PA-01A</t>
  </si>
  <si>
    <t>TCGA-EA-A5O9-01A</t>
  </si>
  <si>
    <t>TCGA-WL-A834-01A</t>
  </si>
  <si>
    <t>TCGA-EA-A43B-01A</t>
  </si>
  <si>
    <t>TCGA-VS-A9UR-01A</t>
  </si>
  <si>
    <t>TCGA-FU-A3TQ-01A</t>
  </si>
  <si>
    <t>TCGA-EK-A2H1-01A</t>
  </si>
  <si>
    <t>TCGA-EA-A410-01A</t>
  </si>
  <si>
    <t>TCGA-EA-A5FO-01A</t>
  </si>
  <si>
    <t>TCGA-VS-A9UC-01A</t>
  </si>
  <si>
    <t>TCGA-EA-A5ZF-01A</t>
  </si>
  <si>
    <t>TCGA-EA-A5ZE-01A</t>
  </si>
  <si>
    <t>TCGA-VS-A9UM-01A</t>
  </si>
  <si>
    <t>TCGA-VS-A8EK-01A</t>
  </si>
  <si>
    <t>TCGA-EA-A5ZD-01A</t>
  </si>
  <si>
    <t>TCGA-JW-A5VG-01A</t>
  </si>
  <si>
    <t>TCGA-C5-A8YR-01A</t>
  </si>
  <si>
    <t>TCGA-MU-A51Y-01A</t>
  </si>
  <si>
    <t>TCGA-DS-A1OB-01A</t>
  </si>
  <si>
    <t>TCGA-FU-A3YQ-01A</t>
  </si>
  <si>
    <t>TCGA-JW-A69B-01A</t>
  </si>
  <si>
    <t>TCGA-VS-A9UA-01A</t>
  </si>
  <si>
    <t>TCGA-DS-A1OA-01A</t>
  </si>
  <si>
    <t>TCGA-XS-A8TJ-01A</t>
  </si>
  <si>
    <t>TCGA-IR-A3LK-01A</t>
  </si>
  <si>
    <t>TCGA-VS-A9UB-01A</t>
  </si>
  <si>
    <t>TCGA-C5-A1M8-01A</t>
  </si>
  <si>
    <t>TCGA-EA-A3HR-01A</t>
  </si>
  <si>
    <t>TCGA-VS-A8QM-01A</t>
  </si>
  <si>
    <t>TCGA-FU-A3HY-01A</t>
  </si>
  <si>
    <t>TCGA-EA-A3HT-01A</t>
  </si>
  <si>
    <t>TCGA-C5-A1M6-01A</t>
  </si>
  <si>
    <t>TCGA-EA-A3HS-01A</t>
  </si>
  <si>
    <t>TCGA-EA-A439-01A</t>
  </si>
  <si>
    <t>TCGA-VS-A8Q8-01A</t>
  </si>
  <si>
    <t>TCGA-VS-A8EH-01A</t>
  </si>
  <si>
    <t>TCGA-C5-A2M2-01A</t>
  </si>
  <si>
    <t>TCGA-EA-A3HU-01A</t>
  </si>
  <si>
    <t>TCGA-VS-A94Z-01A</t>
  </si>
  <si>
    <t>TCGA-C5-A1MQ-01A</t>
  </si>
  <si>
    <t>TCGA-MU-A5YI-01A</t>
  </si>
  <si>
    <t>TCGA-C5-A1M9-01A</t>
  </si>
  <si>
    <t>TCGA-MY-A5BE-01A</t>
  </si>
  <si>
    <t>TCGA-FU-A57G-01A</t>
  </si>
  <si>
    <t>TCGA-C5-A1MI-01A</t>
  </si>
  <si>
    <t>TCGA-VS-A8QA-01A</t>
  </si>
  <si>
    <t>TCGA-FU-A3HZ-01A</t>
  </si>
  <si>
    <t>TCGA-IR-A3LL-01A</t>
  </si>
  <si>
    <t>TCGA-C5-A1BI-01B</t>
  </si>
  <si>
    <t>TCGA-DS-A0VK-01A</t>
  </si>
  <si>
    <t>TCGA-EA-A3Y4-01A</t>
  </si>
  <si>
    <t>TCGA-EA-A3HQ-01A</t>
  </si>
  <si>
    <t>TCGA-C5-A2M1-01A</t>
  </si>
  <si>
    <t>TCGA-C5-A1MH-01A</t>
  </si>
  <si>
    <t>TCGA-EA-A1QS-01A</t>
  </si>
  <si>
    <t>TCGA-VS-A8QH-01A</t>
  </si>
  <si>
    <t>TCGA-VS-A950-01A</t>
  </si>
  <si>
    <t>TCGA-VS-A94W-01A</t>
  </si>
  <si>
    <t>TCGA-EA-A1QT-01A</t>
  </si>
  <si>
    <t>TCGA-C5-A1MN-01A</t>
  </si>
  <si>
    <t>TCGA-EK-A2RA-01A</t>
  </si>
  <si>
    <t>TCGA-VS-A9UQ-01A</t>
  </si>
  <si>
    <t>TCGA-VS-A9U6-01A</t>
  </si>
  <si>
    <t>TCGA-C5-A2LS-01A</t>
  </si>
  <si>
    <t>TCGA-JX-A3Q8-01A</t>
  </si>
  <si>
    <t>TCGA-DG-A2KL-01A</t>
  </si>
  <si>
    <t>TCGA-VS-A9UI-01A</t>
  </si>
  <si>
    <t>TCGA-VS-A8EG-01A</t>
  </si>
  <si>
    <t>TCGA-C5-A8XH-01A</t>
  </si>
  <si>
    <t>TCGA-C5-A1M7-01A</t>
  </si>
  <si>
    <t>TCGA-VS-A8EC-01A</t>
  </si>
  <si>
    <t>TCGA-VS-A9UH-01A</t>
  </si>
  <si>
    <t>TCGA-VS-A9UP-01A</t>
  </si>
  <si>
    <t>TCGA-EK-A2RL-01A</t>
  </si>
  <si>
    <t>TCGA-VS-A9UO-01A</t>
  </si>
  <si>
    <t>TCGA-VS-A9U7-01A</t>
  </si>
  <si>
    <t>TCGA-BI-A0VR-01A</t>
  </si>
  <si>
    <t>TCGA-VS-A958-01A</t>
  </si>
  <si>
    <t>TCGA-VS-A9U5-01A</t>
  </si>
  <si>
    <t>TCGA-C5-A7XC-01A</t>
  </si>
  <si>
    <t>TCGA-VS-A959-01A</t>
  </si>
  <si>
    <t>TCGA-C5-A3HD-01B</t>
  </si>
  <si>
    <t>TCGA-C5-A1MF-01A</t>
  </si>
  <si>
    <t>TCGA-VS-A8Q9-01A</t>
  </si>
  <si>
    <t>TCGA-MY-A5BD-01A</t>
  </si>
  <si>
    <t>TCGA-VS-A957-01A</t>
  </si>
  <si>
    <t>TCGA-DS-A0VL-01A</t>
  </si>
  <si>
    <t>TCGA-VS-A954-01A</t>
  </si>
  <si>
    <t>TCGA-BI-A0VS-01A</t>
  </si>
  <si>
    <t>TCGA-C5-A1ME-01A</t>
  </si>
  <si>
    <t>TCGA-VS-A952-01A</t>
  </si>
  <si>
    <t>TCGA-DR-A0ZM-01A</t>
  </si>
  <si>
    <t>TCGA-VS-A8QF-01A</t>
  </si>
  <si>
    <t>TCGA-EK-A2H0-01A</t>
  </si>
  <si>
    <t>TCGA-DG-A2KM-01A</t>
  </si>
  <si>
    <t>TCGA-VS-A8EL-01A</t>
  </si>
  <si>
    <t>TCGA-IR-A3LB-01A</t>
  </si>
  <si>
    <t>TCGA-VS-A9UZ-01A</t>
  </si>
  <si>
    <t>TCGA-C5-A1M5-01A</t>
  </si>
  <si>
    <t>TCGA-ZJ-A8QQ-01A</t>
  </si>
  <si>
    <t>TCGA-C5-A1BE-01B</t>
  </si>
  <si>
    <t>TCGA-UC-A7PI-01A</t>
  </si>
  <si>
    <t>TCGA-C5-A2LT-01A</t>
  </si>
  <si>
    <t>TCGA-C5-A2LV-01A</t>
  </si>
  <si>
    <t>TCGA-C5-A2LY-01A</t>
  </si>
  <si>
    <t>TCGA-IR-A3LH-01A</t>
  </si>
  <si>
    <t>TCGA-IR-A3LI-01A</t>
  </si>
  <si>
    <t>TCGA-DG-A2KK-01A</t>
  </si>
  <si>
    <t>TCGA-C5-A1BM-01A</t>
  </si>
  <si>
    <t>TCGA-C5-A2LX-01A</t>
  </si>
  <si>
    <t>TCGA-DR-A0ZL-01A</t>
  </si>
  <si>
    <t>TCGA-UC-A7PF-01A</t>
  </si>
  <si>
    <t>TCGA-C5-A7UI-01A</t>
  </si>
  <si>
    <t>TCGA-DG-A2KJ-01A</t>
  </si>
  <si>
    <t>TCGA-IR-A3LF-01A</t>
  </si>
  <si>
    <t>TCGA-C5-A8XK-01A</t>
  </si>
  <si>
    <t>TCGA-C5-A2LZ-01A</t>
  </si>
  <si>
    <t>TCGA-C5-A7CJ-01A</t>
  </si>
  <si>
    <t>TCGA-EK-A2IR-01A</t>
  </si>
  <si>
    <t>TCGA-DS-A0VM-01A</t>
  </si>
  <si>
    <t>TCGA-DS-A0VN-01A</t>
  </si>
  <si>
    <t>TCGA-DS-A1OD-01A</t>
  </si>
  <si>
    <t>TCGA-IR-A3LC-01A</t>
  </si>
  <si>
    <t>TCGA-C5-A7UH-01A</t>
  </si>
  <si>
    <t>TCGA-C5-A7CK-01A</t>
  </si>
  <si>
    <t>TCGA-IR-A3LA-01A</t>
  </si>
  <si>
    <t>TCGA-C5-A1BJ-01A</t>
  </si>
  <si>
    <t>TCGA-C5-A8XJ-01A</t>
  </si>
  <si>
    <t>TCGA-C5-A7CO-01A</t>
  </si>
  <si>
    <t>TCGA-IR-A3L7-01A</t>
  </si>
  <si>
    <t>TCGA-C5-A7CH-01A</t>
  </si>
  <si>
    <t>TCGA-C5-A7UE-01A</t>
  </si>
  <si>
    <t>TCGA-C5-A905-01A</t>
  </si>
  <si>
    <t>TCGA-C5-A1BL-01A</t>
  </si>
  <si>
    <t>TCGA-C5-A1BK-01B</t>
  </si>
  <si>
    <t>TCGA-JX-A3Q0-01A</t>
  </si>
  <si>
    <t>TCGA-C5-A7CG-01A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</si>
</sst>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sa-mir-141_grouping_RPM-&#34920;2&#21644;&#34920;3&#30340;&#21407;&#22987;&#25968;&#254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TCGA_ZBTB16_grouping_TPM-&#34920;1&#21644;&#34917;&#20805;&#34920;1&#30340;&#21407;&#22987;&#25968;&#254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0&#20020;&#26102;&#25991;&#20214;\0\CESC\&#37325;&#26032;&#35745;&#31639;\2024\TCGA-CESC.survival.tsv\TCGA-CESC.survival.tsv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ID</v>
          </cell>
          <cell r="B1" t="str">
            <v>hsa-mir-141(log2(RPM+1)</v>
          </cell>
          <cell r="C1" t="str">
            <v>hsa-mir-141(RPM)</v>
          </cell>
          <cell r="D1" t="str">
            <v>hsa-mir-141 group</v>
          </cell>
          <cell r="E1" t="str">
            <v>age_at_index.demographic</v>
          </cell>
          <cell r="F1" t="str">
            <v>age_group</v>
          </cell>
          <cell r="G1" t="str">
            <v>figo_stage.diagnoses</v>
          </cell>
          <cell r="H1" t="str">
            <v>stage_group</v>
          </cell>
          <cell r="I1" t="str">
            <v>ajcc_pathologic_m.diagnoses</v>
          </cell>
          <cell r="J1" t="str">
            <v>M stage group</v>
          </cell>
          <cell r="K1" t="str">
            <v>ajcc_pathologic_n.diagnoses</v>
          </cell>
          <cell r="L1" t="str">
            <v>N stage group</v>
          </cell>
          <cell r="M1" t="str">
            <v>ajcc_pathologic_t.diagnoses</v>
          </cell>
          <cell r="N1" t="str">
            <v>T stage group</v>
          </cell>
          <cell r="O1" t="str">
            <v>height</v>
          </cell>
          <cell r="P1" t="str">
            <v>height_group</v>
          </cell>
          <cell r="Q1" t="str">
            <v>weight</v>
          </cell>
          <cell r="R1" t="str">
            <v>weight_group</v>
          </cell>
        </row>
        <row r="2">
          <cell r="A2" t="str">
            <v>TCGA-EK-A2RL-01A</v>
          </cell>
          <cell r="B2">
            <v>11.7704120459152</v>
          </cell>
          <cell r="C2">
            <v>3492.39011599988</v>
          </cell>
          <cell r="D2" t="str">
            <v>high</v>
          </cell>
          <cell r="E2">
            <v>32</v>
          </cell>
          <cell r="F2">
            <v>0</v>
          </cell>
          <cell r="G2" t="str">
            <v>Stage I</v>
          </cell>
          <cell r="H2">
            <v>0</v>
          </cell>
        </row>
        <row r="2">
          <cell r="K2" t="str">
            <v>N1</v>
          </cell>
          <cell r="L2">
            <v>1</v>
          </cell>
          <cell r="M2" t="str">
            <v>T1</v>
          </cell>
          <cell r="N2">
            <v>0</v>
          </cell>
          <cell r="O2">
            <v>154</v>
          </cell>
          <cell r="P2">
            <v>0</v>
          </cell>
          <cell r="Q2">
            <v>89</v>
          </cell>
          <cell r="R2">
            <v>1</v>
          </cell>
        </row>
        <row r="3">
          <cell r="A3" t="str">
            <v>TCGA-FU-A3HZ-01A</v>
          </cell>
          <cell r="B3">
            <v>12.0393324102899</v>
          </cell>
          <cell r="C3">
            <v>4208.20602399987</v>
          </cell>
          <cell r="D3" t="str">
            <v>high</v>
          </cell>
          <cell r="E3">
            <v>64</v>
          </cell>
          <cell r="F3">
            <v>1</v>
          </cell>
          <cell r="G3" t="str">
            <v>Stage II</v>
          </cell>
          <cell r="H3">
            <v>1</v>
          </cell>
          <cell r="I3" t="str">
            <v>M0</v>
          </cell>
          <cell r="J3">
            <v>0</v>
          </cell>
          <cell r="K3" t="str">
            <v>N0</v>
          </cell>
          <cell r="L3">
            <v>0</v>
          </cell>
          <cell r="M3" t="str">
            <v>T2</v>
          </cell>
          <cell r="N3">
            <v>1</v>
          </cell>
          <cell r="O3">
            <v>165</v>
          </cell>
          <cell r="P3">
            <v>1</v>
          </cell>
          <cell r="Q3">
            <v>66</v>
          </cell>
          <cell r="R3">
            <v>0</v>
          </cell>
        </row>
        <row r="4">
          <cell r="A4" t="str">
            <v>TCGA-FU-A3WB-01A</v>
          </cell>
          <cell r="B4">
            <v>10.3630541962543</v>
          </cell>
          <cell r="C4">
            <v>1316.01329699998</v>
          </cell>
          <cell r="D4" t="str">
            <v>low</v>
          </cell>
          <cell r="E4">
            <v>43</v>
          </cell>
          <cell r="F4">
            <v>0</v>
          </cell>
          <cell r="G4" t="str">
            <v>Stage II</v>
          </cell>
          <cell r="H4">
            <v>1</v>
          </cell>
        </row>
        <row r="4">
          <cell r="K4" t="str">
            <v>N0</v>
          </cell>
          <cell r="L4">
            <v>0</v>
          </cell>
          <cell r="M4" t="str">
            <v>T2</v>
          </cell>
          <cell r="N4">
            <v>1</v>
          </cell>
          <cell r="O4">
            <v>167</v>
          </cell>
          <cell r="P4">
            <v>1</v>
          </cell>
          <cell r="Q4">
            <v>89</v>
          </cell>
          <cell r="R4">
            <v>1</v>
          </cell>
        </row>
        <row r="5">
          <cell r="A5" t="str">
            <v>TCGA-IR-A3LI-01A</v>
          </cell>
          <cell r="B5">
            <v>11.8753561277347</v>
          </cell>
          <cell r="C5">
            <v>3755.97585199996</v>
          </cell>
          <cell r="D5" t="str">
            <v>high</v>
          </cell>
          <cell r="E5">
            <v>48</v>
          </cell>
          <cell r="F5">
            <v>0</v>
          </cell>
          <cell r="G5" t="str">
            <v>Stage IV</v>
          </cell>
          <cell r="H5">
            <v>3</v>
          </cell>
          <cell r="I5" t="str">
            <v>M1</v>
          </cell>
          <cell r="J5">
            <v>1</v>
          </cell>
          <cell r="K5" t="str">
            <v>N1</v>
          </cell>
          <cell r="L5">
            <v>1</v>
          </cell>
          <cell r="M5" t="str">
            <v>T2</v>
          </cell>
          <cell r="N5">
            <v>1</v>
          </cell>
          <cell r="O5">
            <v>169</v>
          </cell>
          <cell r="P5">
            <v>1</v>
          </cell>
          <cell r="Q5">
            <v>71</v>
          </cell>
          <cell r="R5">
            <v>1</v>
          </cell>
        </row>
        <row r="6">
          <cell r="A6" t="str">
            <v>TCGA-HM-A4S6-01A</v>
          </cell>
          <cell r="B6">
            <v>10.0015599227445</v>
          </cell>
          <cell r="C6">
            <v>1024.107805</v>
          </cell>
          <cell r="D6" t="str">
            <v>low</v>
          </cell>
          <cell r="E6">
            <v>51</v>
          </cell>
          <cell r="F6">
            <v>1</v>
          </cell>
          <cell r="G6" t="str">
            <v>Stage III</v>
          </cell>
          <cell r="H6">
            <v>2</v>
          </cell>
        </row>
        <row r="6">
          <cell r="K6" t="str">
            <v>N1</v>
          </cell>
          <cell r="L6">
            <v>1</v>
          </cell>
          <cell r="M6" t="str">
            <v>T1</v>
          </cell>
          <cell r="N6">
            <v>0</v>
          </cell>
          <cell r="O6">
            <v>152</v>
          </cell>
          <cell r="P6">
            <v>0</v>
          </cell>
          <cell r="Q6">
            <v>101</v>
          </cell>
          <cell r="R6">
            <v>1</v>
          </cell>
        </row>
        <row r="7">
          <cell r="A7" t="str">
            <v>TCGA-IR-A3LF-01A</v>
          </cell>
          <cell r="B7">
            <v>10.3468473959248</v>
          </cell>
          <cell r="C7">
            <v>1301.30115799998</v>
          </cell>
          <cell r="D7" t="str">
            <v>low</v>
          </cell>
          <cell r="E7">
            <v>64</v>
          </cell>
          <cell r="F7">
            <v>1</v>
          </cell>
          <cell r="G7" t="str">
            <v>Stage I</v>
          </cell>
          <cell r="H7">
            <v>0</v>
          </cell>
          <cell r="I7" t="str">
            <v>M0</v>
          </cell>
          <cell r="J7">
            <v>0</v>
          </cell>
          <cell r="K7" t="str">
            <v>N0</v>
          </cell>
          <cell r="L7">
            <v>0</v>
          </cell>
          <cell r="M7" t="str">
            <v>T1</v>
          </cell>
          <cell r="N7">
            <v>0</v>
          </cell>
          <cell r="O7">
            <v>155</v>
          </cell>
          <cell r="P7">
            <v>0</v>
          </cell>
          <cell r="Q7">
            <v>86</v>
          </cell>
          <cell r="R7">
            <v>1</v>
          </cell>
        </row>
        <row r="8">
          <cell r="A8" t="str">
            <v>TCGA-VS-A8EI-01A</v>
          </cell>
          <cell r="B8">
            <v>10.7104671564653</v>
          </cell>
          <cell r="C8">
            <v>1674.60590299997</v>
          </cell>
          <cell r="D8" t="str">
            <v>low</v>
          </cell>
          <cell r="E8">
            <v>38</v>
          </cell>
          <cell r="F8">
            <v>0</v>
          </cell>
          <cell r="G8" t="str">
            <v>Stage II</v>
          </cell>
          <cell r="H8">
            <v>1</v>
          </cell>
          <cell r="I8" t="str">
            <v>M0</v>
          </cell>
          <cell r="J8">
            <v>0</v>
          </cell>
        </row>
        <row r="8">
          <cell r="M8" t="str">
            <v>T3</v>
          </cell>
          <cell r="N8">
            <v>2</v>
          </cell>
          <cell r="O8">
            <v>158</v>
          </cell>
          <cell r="P8">
            <v>0</v>
          </cell>
          <cell r="Q8">
            <v>58</v>
          </cell>
          <cell r="R8">
            <v>0</v>
          </cell>
        </row>
        <row r="9">
          <cell r="A9" t="str">
            <v>TCGA-HM-A3JK-01A</v>
          </cell>
          <cell r="B9">
            <v>8.86853040028004</v>
          </cell>
          <cell r="C9">
            <v>466.405337999999</v>
          </cell>
          <cell r="D9" t="str">
            <v>low</v>
          </cell>
          <cell r="E9">
            <v>64</v>
          </cell>
          <cell r="F9">
            <v>1</v>
          </cell>
          <cell r="G9" t="str">
            <v>Stage II</v>
          </cell>
          <cell r="H9">
            <v>1</v>
          </cell>
        </row>
        <row r="9">
          <cell r="K9" t="str">
            <v>N1</v>
          </cell>
          <cell r="L9">
            <v>1</v>
          </cell>
          <cell r="M9" t="str">
            <v>T2</v>
          </cell>
          <cell r="N9">
            <v>1</v>
          </cell>
          <cell r="O9">
            <v>165</v>
          </cell>
          <cell r="P9">
            <v>1</v>
          </cell>
          <cell r="Q9">
            <v>94</v>
          </cell>
          <cell r="R9">
            <v>1</v>
          </cell>
        </row>
        <row r="10">
          <cell r="A10" t="str">
            <v>TCGA-EA-A78R-01A</v>
          </cell>
          <cell r="B10">
            <v>10.5064474041564</v>
          </cell>
          <cell r="C10">
            <v>1453.64097399996</v>
          </cell>
          <cell r="D10" t="str">
            <v>low</v>
          </cell>
          <cell r="E10">
            <v>54</v>
          </cell>
          <cell r="F10">
            <v>1</v>
          </cell>
          <cell r="G10" t="str">
            <v>Stage I</v>
          </cell>
          <cell r="H10">
            <v>0</v>
          </cell>
          <cell r="I10" t="str">
            <v>M0</v>
          </cell>
          <cell r="J10">
            <v>0</v>
          </cell>
        </row>
        <row r="10">
          <cell r="M10" t="str">
            <v>T1</v>
          </cell>
          <cell r="N10">
            <v>0</v>
          </cell>
          <cell r="O10">
            <v>160</v>
          </cell>
          <cell r="P10">
            <v>0</v>
          </cell>
          <cell r="Q10">
            <v>63</v>
          </cell>
          <cell r="R10">
            <v>0</v>
          </cell>
        </row>
        <row r="11">
          <cell r="A11" t="str">
            <v>TCGA-VS-A9UL-01A</v>
          </cell>
          <cell r="B11">
            <v>11.3255440962426</v>
          </cell>
          <cell r="C11">
            <v>2565.42448599985</v>
          </cell>
          <cell r="D11" t="str">
            <v>high</v>
          </cell>
          <cell r="E11">
            <v>79</v>
          </cell>
          <cell r="F11">
            <v>1</v>
          </cell>
          <cell r="G11" t="str">
            <v>Stage III</v>
          </cell>
          <cell r="H11">
            <v>2</v>
          </cell>
        </row>
        <row r="11">
          <cell r="M11" t="str">
            <v>T3</v>
          </cell>
          <cell r="N11">
            <v>2</v>
          </cell>
          <cell r="O11">
            <v>149</v>
          </cell>
          <cell r="P11">
            <v>0</v>
          </cell>
          <cell r="Q11">
            <v>56</v>
          </cell>
          <cell r="R11">
            <v>0</v>
          </cell>
        </row>
        <row r="12">
          <cell r="A12" t="str">
            <v>TCGA-JW-A852-01A</v>
          </cell>
          <cell r="B12">
            <v>11.7697480405047</v>
          </cell>
          <cell r="C12">
            <v>3490.78264099976</v>
          </cell>
          <cell r="D12" t="str">
            <v>high</v>
          </cell>
          <cell r="E12">
            <v>42</v>
          </cell>
          <cell r="F12">
            <v>0</v>
          </cell>
          <cell r="G12" t="str">
            <v>Stage II</v>
          </cell>
          <cell r="H12">
            <v>1</v>
          </cell>
        </row>
        <row r="12">
          <cell r="K12" t="str">
            <v>N1</v>
          </cell>
          <cell r="L12">
            <v>1</v>
          </cell>
          <cell r="M12" t="str">
            <v>T2</v>
          </cell>
          <cell r="N12">
            <v>1</v>
          </cell>
          <cell r="O12">
            <v>160</v>
          </cell>
          <cell r="P12">
            <v>0</v>
          </cell>
          <cell r="Q12">
            <v>100</v>
          </cell>
          <cell r="R12">
            <v>1</v>
          </cell>
        </row>
        <row r="13">
          <cell r="A13" t="str">
            <v>TCGA-C5-A1BM-01A</v>
          </cell>
          <cell r="B13">
            <v>10.6434046908374</v>
          </cell>
          <cell r="C13">
            <v>1598.49934999991</v>
          </cell>
          <cell r="D13" t="str">
            <v>low</v>
          </cell>
          <cell r="E13">
            <v>78</v>
          </cell>
          <cell r="F13">
            <v>1</v>
          </cell>
          <cell r="G13" t="str">
            <v>Stage I</v>
          </cell>
          <cell r="H13">
            <v>0</v>
          </cell>
        </row>
        <row r="13">
          <cell r="K13" t="str">
            <v>N1</v>
          </cell>
          <cell r="L13">
            <v>1</v>
          </cell>
          <cell r="M13" t="str">
            <v>T2</v>
          </cell>
          <cell r="N13">
            <v>1</v>
          </cell>
          <cell r="O13">
            <v>171</v>
          </cell>
          <cell r="P13">
            <v>1</v>
          </cell>
          <cell r="Q13">
            <v>56</v>
          </cell>
          <cell r="R13">
            <v>0</v>
          </cell>
        </row>
        <row r="14">
          <cell r="A14" t="str">
            <v>TCGA-VS-A9V2-01A</v>
          </cell>
          <cell r="B14">
            <v>9.60881312471728</v>
          </cell>
          <cell r="C14">
            <v>779.802101</v>
          </cell>
          <cell r="D14" t="str">
            <v>low</v>
          </cell>
          <cell r="E14">
            <v>29</v>
          </cell>
          <cell r="F14">
            <v>0</v>
          </cell>
          <cell r="G14" t="str">
            <v>Stage I</v>
          </cell>
          <cell r="H14">
            <v>0</v>
          </cell>
        </row>
        <row r="14">
          <cell r="K14" t="str">
            <v>N0</v>
          </cell>
          <cell r="L14">
            <v>0</v>
          </cell>
          <cell r="M14" t="str">
            <v>T1</v>
          </cell>
          <cell r="N14">
            <v>0</v>
          </cell>
          <cell r="O14">
            <v>156</v>
          </cell>
          <cell r="P14">
            <v>0</v>
          </cell>
          <cell r="Q14">
            <v>49</v>
          </cell>
          <cell r="R14">
            <v>0</v>
          </cell>
        </row>
        <row r="15">
          <cell r="A15" t="str">
            <v>TCGA-C5-A3HD-01B</v>
          </cell>
          <cell r="B15">
            <v>11.4426343212621</v>
          </cell>
          <cell r="C15">
            <v>2782.40344299983</v>
          </cell>
          <cell r="D15" t="str">
            <v>high</v>
          </cell>
          <cell r="E15">
            <v>51</v>
          </cell>
          <cell r="F15">
            <v>1</v>
          </cell>
          <cell r="G15" t="str">
            <v>Stage II</v>
          </cell>
          <cell r="H15">
            <v>1</v>
          </cell>
        </row>
        <row r="15">
          <cell r="O15">
            <v>170</v>
          </cell>
          <cell r="P15">
            <v>1</v>
          </cell>
          <cell r="Q15">
            <v>83</v>
          </cell>
          <cell r="R15">
            <v>1</v>
          </cell>
        </row>
        <row r="16">
          <cell r="A16" t="str">
            <v>TCGA-ZJ-AAXF-01A</v>
          </cell>
          <cell r="B16">
            <v>9.56169182796074</v>
          </cell>
          <cell r="C16">
            <v>754.711531999997</v>
          </cell>
          <cell r="D16" t="str">
            <v>low</v>
          </cell>
          <cell r="E16">
            <v>62</v>
          </cell>
          <cell r="F16">
            <v>1</v>
          </cell>
          <cell r="G16" t="str">
            <v>Stage II</v>
          </cell>
          <cell r="H16">
            <v>1</v>
          </cell>
          <cell r="I16" t="str">
            <v>M0</v>
          </cell>
          <cell r="J16">
            <v>0</v>
          </cell>
          <cell r="K16" t="str">
            <v>N0</v>
          </cell>
          <cell r="L16">
            <v>0</v>
          </cell>
          <cell r="M16" t="str">
            <v>T2</v>
          </cell>
          <cell r="N16">
            <v>1</v>
          </cell>
        </row>
        <row r="17">
          <cell r="A17" t="str">
            <v>TCGA-ZJ-AAX4-01A</v>
          </cell>
          <cell r="B17">
            <v>10.311985957589</v>
          </cell>
          <cell r="C17">
            <v>1270.20937799995</v>
          </cell>
          <cell r="D17" t="str">
            <v>low</v>
          </cell>
          <cell r="E17">
            <v>85</v>
          </cell>
          <cell r="F17">
            <v>1</v>
          </cell>
          <cell r="G17" t="str">
            <v>Stage II</v>
          </cell>
          <cell r="H17">
            <v>1</v>
          </cell>
          <cell r="I17" t="str">
            <v>M0</v>
          </cell>
          <cell r="J17">
            <v>0</v>
          </cell>
          <cell r="K17" t="str">
            <v>N0</v>
          </cell>
          <cell r="L17">
            <v>0</v>
          </cell>
          <cell r="M17" t="str">
            <v>T2</v>
          </cell>
          <cell r="N17">
            <v>1</v>
          </cell>
          <cell r="O17">
            <v>170</v>
          </cell>
          <cell r="P17">
            <v>1</v>
          </cell>
          <cell r="Q17">
            <v>77</v>
          </cell>
          <cell r="R17">
            <v>1</v>
          </cell>
        </row>
        <row r="18">
          <cell r="A18" t="str">
            <v>TCGA-UC-A7PF-01A</v>
          </cell>
          <cell r="B18">
            <v>10.6217129147551</v>
          </cell>
          <cell r="C18">
            <v>1574.62982399993</v>
          </cell>
          <cell r="D18" t="str">
            <v>low</v>
          </cell>
          <cell r="E18">
            <v>44</v>
          </cell>
          <cell r="F18">
            <v>0</v>
          </cell>
          <cell r="G18" t="str">
            <v>Stage I</v>
          </cell>
          <cell r="H18">
            <v>0</v>
          </cell>
          <cell r="I18" t="str">
            <v>M0</v>
          </cell>
          <cell r="J18">
            <v>0</v>
          </cell>
          <cell r="K18" t="str">
            <v>N1</v>
          </cell>
          <cell r="L18">
            <v>1</v>
          </cell>
          <cell r="M18" t="str">
            <v>T1</v>
          </cell>
          <cell r="N18">
            <v>0</v>
          </cell>
        </row>
        <row r="18">
          <cell r="Q18">
            <v>210</v>
          </cell>
          <cell r="R18">
            <v>1</v>
          </cell>
        </row>
        <row r="19">
          <cell r="A19" t="str">
            <v>TCGA-EX-A69M-01A</v>
          </cell>
          <cell r="B19">
            <v>11.7301485501794</v>
          </cell>
          <cell r="C19">
            <v>3396.24264599982</v>
          </cell>
          <cell r="D19" t="str">
            <v>high</v>
          </cell>
          <cell r="E19">
            <v>62</v>
          </cell>
          <cell r="F19">
            <v>1</v>
          </cell>
          <cell r="G19" t="str">
            <v>Stage I</v>
          </cell>
          <cell r="H19">
            <v>0</v>
          </cell>
          <cell r="I19" t="str">
            <v>M0</v>
          </cell>
          <cell r="J19">
            <v>0</v>
          </cell>
          <cell r="K19" t="str">
            <v>N0</v>
          </cell>
          <cell r="L19">
            <v>0</v>
          </cell>
          <cell r="M19" t="str">
            <v>T1</v>
          </cell>
          <cell r="N19">
            <v>0</v>
          </cell>
          <cell r="O19">
            <v>158</v>
          </cell>
          <cell r="P19">
            <v>0</v>
          </cell>
          <cell r="Q19">
            <v>58</v>
          </cell>
          <cell r="R19">
            <v>0</v>
          </cell>
        </row>
        <row r="20">
          <cell r="A20" t="str">
            <v>TCGA-EA-A5O9-01A</v>
          </cell>
          <cell r="B20">
            <v>11.1641316141364</v>
          </cell>
          <cell r="C20">
            <v>2293.76644799991</v>
          </cell>
          <cell r="D20" t="str">
            <v>high</v>
          </cell>
          <cell r="E20">
            <v>39</v>
          </cell>
          <cell r="F20">
            <v>0</v>
          </cell>
          <cell r="G20" t="str">
            <v>Stage I</v>
          </cell>
          <cell r="H20">
            <v>0</v>
          </cell>
          <cell r="I20" t="str">
            <v>M0</v>
          </cell>
          <cell r="J20">
            <v>0</v>
          </cell>
          <cell r="K20" t="str">
            <v>N0</v>
          </cell>
          <cell r="L20">
            <v>0</v>
          </cell>
          <cell r="M20" t="str">
            <v>T1</v>
          </cell>
          <cell r="N20">
            <v>0</v>
          </cell>
          <cell r="O20">
            <v>160</v>
          </cell>
          <cell r="P20">
            <v>0</v>
          </cell>
          <cell r="Q20">
            <v>99</v>
          </cell>
          <cell r="R20">
            <v>1</v>
          </cell>
        </row>
        <row r="21">
          <cell r="A21" t="str">
            <v>TCGA-LP-A5U2-01A</v>
          </cell>
          <cell r="B21">
            <v>12.8720808198588</v>
          </cell>
          <cell r="C21">
            <v>7495.91235099981</v>
          </cell>
          <cell r="D21" t="str">
            <v>high</v>
          </cell>
          <cell r="E21">
            <v>30</v>
          </cell>
          <cell r="F21">
            <v>0</v>
          </cell>
          <cell r="G21" t="str">
            <v>Stage III</v>
          </cell>
          <cell r="H21">
            <v>2</v>
          </cell>
        </row>
        <row r="21">
          <cell r="K21" t="str">
            <v>N1</v>
          </cell>
          <cell r="L21">
            <v>1</v>
          </cell>
          <cell r="M21" t="str">
            <v>T2</v>
          </cell>
          <cell r="N21">
            <v>1</v>
          </cell>
          <cell r="O21">
            <v>160</v>
          </cell>
          <cell r="P21">
            <v>0</v>
          </cell>
          <cell r="Q21">
            <v>51</v>
          </cell>
          <cell r="R21">
            <v>0</v>
          </cell>
        </row>
        <row r="22">
          <cell r="A22" t="str">
            <v>TCGA-DS-A1OB-01A</v>
          </cell>
          <cell r="B22">
            <v>10.3368420450274</v>
          </cell>
          <cell r="C22">
            <v>1292.30070999996</v>
          </cell>
          <cell r="D22" t="str">
            <v>low</v>
          </cell>
          <cell r="E22">
            <v>45</v>
          </cell>
          <cell r="F22">
            <v>0</v>
          </cell>
          <cell r="G22" t="str">
            <v>Stage I</v>
          </cell>
          <cell r="H22">
            <v>0</v>
          </cell>
          <cell r="I22" t="str">
            <v>M0</v>
          </cell>
          <cell r="J22">
            <v>0</v>
          </cell>
          <cell r="K22" t="str">
            <v>N1</v>
          </cell>
          <cell r="L22">
            <v>1</v>
          </cell>
          <cell r="M22" t="str">
            <v>T1</v>
          </cell>
          <cell r="N22">
            <v>0</v>
          </cell>
          <cell r="O22">
            <v>152</v>
          </cell>
          <cell r="P22">
            <v>0</v>
          </cell>
          <cell r="Q22">
            <v>72</v>
          </cell>
          <cell r="R22">
            <v>1</v>
          </cell>
        </row>
        <row r="23">
          <cell r="A23" t="str">
            <v>TCGA-VS-A94X-01A</v>
          </cell>
          <cell r="B23">
            <v>11.5370080852232</v>
          </cell>
          <cell r="C23">
            <v>2970.56677499984</v>
          </cell>
          <cell r="D23" t="str">
            <v>high</v>
          </cell>
          <cell r="E23">
            <v>40</v>
          </cell>
          <cell r="F23">
            <v>0</v>
          </cell>
          <cell r="G23" t="str">
            <v>Stage II</v>
          </cell>
          <cell r="H23">
            <v>1</v>
          </cell>
        </row>
        <row r="23">
          <cell r="M23" t="str">
            <v>T2</v>
          </cell>
          <cell r="N23">
            <v>1</v>
          </cell>
          <cell r="O23">
            <v>158</v>
          </cell>
          <cell r="P23">
            <v>0</v>
          </cell>
          <cell r="Q23">
            <v>42</v>
          </cell>
          <cell r="R23">
            <v>0</v>
          </cell>
        </row>
        <row r="24">
          <cell r="A24" t="str">
            <v>TCGA-C5-A1BE-01B</v>
          </cell>
          <cell r="B24">
            <v>10.88665358279</v>
          </cell>
          <cell r="C24">
            <v>1892.25573399989</v>
          </cell>
          <cell r="D24" t="str">
            <v>high</v>
          </cell>
          <cell r="E24">
            <v>64</v>
          </cell>
          <cell r="F24">
            <v>1</v>
          </cell>
          <cell r="G24" t="str">
            <v>Stage I</v>
          </cell>
          <cell r="H24">
            <v>0</v>
          </cell>
        </row>
        <row r="24">
          <cell r="K24" t="str">
            <v>N1</v>
          </cell>
          <cell r="L24">
            <v>1</v>
          </cell>
          <cell r="M24" t="str">
            <v>T1</v>
          </cell>
          <cell r="N24">
            <v>0</v>
          </cell>
          <cell r="O24">
            <v>149</v>
          </cell>
          <cell r="P24">
            <v>0</v>
          </cell>
          <cell r="Q24">
            <v>76</v>
          </cell>
          <cell r="R24">
            <v>1</v>
          </cell>
        </row>
        <row r="25">
          <cell r="A25" t="str">
            <v>TCGA-C5-A1BF-01B</v>
          </cell>
          <cell r="B25">
            <v>8.74104434631415</v>
          </cell>
          <cell r="C25">
            <v>426.874634999998</v>
          </cell>
          <cell r="D25" t="str">
            <v>low</v>
          </cell>
          <cell r="E25">
            <v>46</v>
          </cell>
          <cell r="F25">
            <v>0</v>
          </cell>
          <cell r="G25" t="str">
            <v>Stage I</v>
          </cell>
          <cell r="H25">
            <v>0</v>
          </cell>
        </row>
        <row r="25">
          <cell r="K25" t="str">
            <v>N0</v>
          </cell>
          <cell r="L25">
            <v>0</v>
          </cell>
        </row>
        <row r="25">
          <cell r="Q25">
            <v>76</v>
          </cell>
          <cell r="R25">
            <v>1</v>
          </cell>
        </row>
        <row r="26">
          <cell r="A26" t="str">
            <v>TCGA-EA-A3HR-01A</v>
          </cell>
          <cell r="B26">
            <v>10.0986974765694</v>
          </cell>
          <cell r="C26">
            <v>1095.50560899998</v>
          </cell>
          <cell r="D26" t="str">
            <v>low</v>
          </cell>
          <cell r="E26">
            <v>57</v>
          </cell>
          <cell r="F26">
            <v>1</v>
          </cell>
          <cell r="G26" t="str">
            <v>Stage II</v>
          </cell>
          <cell r="H26">
            <v>1</v>
          </cell>
          <cell r="I26" t="str">
            <v>M0</v>
          </cell>
          <cell r="J26">
            <v>0</v>
          </cell>
          <cell r="K26" t="str">
            <v>N0</v>
          </cell>
          <cell r="L26">
            <v>0</v>
          </cell>
          <cell r="M26" t="str">
            <v>T2</v>
          </cell>
          <cell r="N26">
            <v>1</v>
          </cell>
          <cell r="O26">
            <v>146</v>
          </cell>
          <cell r="P26">
            <v>0</v>
          </cell>
          <cell r="Q26">
            <v>86</v>
          </cell>
          <cell r="R26">
            <v>1</v>
          </cell>
        </row>
        <row r="27">
          <cell r="A27" t="str">
            <v>TCGA-EA-A1QS-01A</v>
          </cell>
          <cell r="B27">
            <v>8.65855787009732</v>
          </cell>
          <cell r="C27">
            <v>403.097011</v>
          </cell>
          <cell r="D27" t="str">
            <v>low</v>
          </cell>
          <cell r="E27">
            <v>46</v>
          </cell>
          <cell r="F27">
            <v>0</v>
          </cell>
          <cell r="G27" t="str">
            <v>Stage I</v>
          </cell>
          <cell r="H27">
            <v>0</v>
          </cell>
          <cell r="I27" t="str">
            <v>M0</v>
          </cell>
          <cell r="J27">
            <v>0</v>
          </cell>
          <cell r="K27" t="str">
            <v>N0</v>
          </cell>
          <cell r="L27">
            <v>0</v>
          </cell>
          <cell r="M27" t="str">
            <v>T1</v>
          </cell>
          <cell r="N27">
            <v>0</v>
          </cell>
          <cell r="O27">
            <v>164</v>
          </cell>
          <cell r="P27">
            <v>1</v>
          </cell>
          <cell r="Q27">
            <v>60</v>
          </cell>
          <cell r="R27">
            <v>0</v>
          </cell>
        </row>
        <row r="28">
          <cell r="A28" t="str">
            <v>TCGA-VS-A9UZ-01A</v>
          </cell>
          <cell r="B28">
            <v>10.4359087765212</v>
          </cell>
          <cell r="C28">
            <v>1384.22899599997</v>
          </cell>
          <cell r="D28" t="str">
            <v>low</v>
          </cell>
          <cell r="E28">
            <v>61</v>
          </cell>
          <cell r="F28">
            <v>1</v>
          </cell>
          <cell r="G28" t="str">
            <v>Stage I</v>
          </cell>
          <cell r="H28">
            <v>0</v>
          </cell>
        </row>
        <row r="28">
          <cell r="K28" t="str">
            <v>N0</v>
          </cell>
          <cell r="L28">
            <v>0</v>
          </cell>
          <cell r="M28" t="str">
            <v>T1</v>
          </cell>
          <cell r="N28">
            <v>0</v>
          </cell>
          <cell r="O28">
            <v>149</v>
          </cell>
          <cell r="P28">
            <v>0</v>
          </cell>
          <cell r="Q28">
            <v>54</v>
          </cell>
          <cell r="R28">
            <v>0</v>
          </cell>
        </row>
        <row r="29">
          <cell r="A29" t="str">
            <v>TCGA-LP-A7HU-01A</v>
          </cell>
          <cell r="B29">
            <v>10.1741147311453</v>
          </cell>
          <cell r="C29">
            <v>1154.35038499995</v>
          </cell>
          <cell r="D29" t="str">
            <v>low</v>
          </cell>
          <cell r="E29">
            <v>53</v>
          </cell>
          <cell r="F29">
            <v>1</v>
          </cell>
          <cell r="G29" t="str">
            <v>Stage II</v>
          </cell>
          <cell r="H29">
            <v>1</v>
          </cell>
          <cell r="I29" t="str">
            <v>M0</v>
          </cell>
          <cell r="J29">
            <v>0</v>
          </cell>
          <cell r="K29" t="str">
            <v>N0</v>
          </cell>
          <cell r="L29">
            <v>0</v>
          </cell>
          <cell r="M29" t="str">
            <v>T2</v>
          </cell>
          <cell r="N29">
            <v>1</v>
          </cell>
          <cell r="O29">
            <v>155</v>
          </cell>
          <cell r="P29">
            <v>0</v>
          </cell>
          <cell r="Q29">
            <v>58</v>
          </cell>
          <cell r="R29">
            <v>0</v>
          </cell>
        </row>
        <row r="30">
          <cell r="A30" t="str">
            <v>TCGA-EK-A2H1-01A</v>
          </cell>
          <cell r="B30">
            <v>9.94786252567718</v>
          </cell>
          <cell r="C30">
            <v>986.654423</v>
          </cell>
          <cell r="D30" t="str">
            <v>low</v>
          </cell>
          <cell r="E30">
            <v>20</v>
          </cell>
          <cell r="F30">
            <v>0</v>
          </cell>
          <cell r="G30" t="str">
            <v>Stage I</v>
          </cell>
          <cell r="H30">
            <v>0</v>
          </cell>
        </row>
        <row r="30">
          <cell r="O30">
            <v>160</v>
          </cell>
          <cell r="P30">
            <v>0</v>
          </cell>
          <cell r="Q30">
            <v>62</v>
          </cell>
          <cell r="R30">
            <v>0</v>
          </cell>
        </row>
        <row r="31">
          <cell r="A31" t="str">
            <v>TCGA-EX-A1H5-01A</v>
          </cell>
          <cell r="B31">
            <v>10.4099926934456</v>
          </cell>
          <cell r="C31">
            <v>1359.56738299995</v>
          </cell>
          <cell r="D31" t="str">
            <v>low</v>
          </cell>
          <cell r="E31">
            <v>58</v>
          </cell>
          <cell r="F31">
            <v>1</v>
          </cell>
          <cell r="G31" t="str">
            <v>Stage II</v>
          </cell>
          <cell r="H31">
            <v>1</v>
          </cell>
        </row>
        <row r="31">
          <cell r="K31" t="str">
            <v>N1</v>
          </cell>
          <cell r="L31">
            <v>1</v>
          </cell>
          <cell r="M31" t="str">
            <v>T2</v>
          </cell>
          <cell r="N31">
            <v>1</v>
          </cell>
          <cell r="O31">
            <v>167</v>
          </cell>
          <cell r="P31">
            <v>1</v>
          </cell>
          <cell r="Q31">
            <v>67</v>
          </cell>
          <cell r="R31">
            <v>0</v>
          </cell>
        </row>
        <row r="32">
          <cell r="A32" t="str">
            <v>TCGA-VS-A9V4-01A</v>
          </cell>
          <cell r="B32">
            <v>10.0021641402246</v>
          </cell>
          <cell r="C32">
            <v>1024.53722199997</v>
          </cell>
          <cell r="D32" t="str">
            <v>low</v>
          </cell>
          <cell r="E32">
            <v>63</v>
          </cell>
          <cell r="F32">
            <v>1</v>
          </cell>
          <cell r="G32" t="str">
            <v>Stage IV</v>
          </cell>
          <cell r="H32">
            <v>3</v>
          </cell>
        </row>
        <row r="32">
          <cell r="M32" t="str">
            <v>T4</v>
          </cell>
          <cell r="N32">
            <v>3</v>
          </cell>
          <cell r="O32">
            <v>161</v>
          </cell>
          <cell r="P32">
            <v>1</v>
          </cell>
          <cell r="Q32">
            <v>52</v>
          </cell>
          <cell r="R32">
            <v>0</v>
          </cell>
        </row>
        <row r="33">
          <cell r="A33" t="str">
            <v>TCGA-LP-A4AW-01A</v>
          </cell>
          <cell r="B33">
            <v>8.48652319683679</v>
          </cell>
          <cell r="C33">
            <v>357.672467999998</v>
          </cell>
          <cell r="D33" t="str">
            <v>low</v>
          </cell>
          <cell r="E33">
            <v>52</v>
          </cell>
          <cell r="F33">
            <v>1</v>
          </cell>
          <cell r="G33" t="str">
            <v>Stage I</v>
          </cell>
          <cell r="H33">
            <v>0</v>
          </cell>
          <cell r="I33" t="str">
            <v>M0</v>
          </cell>
          <cell r="J33">
            <v>0</v>
          </cell>
          <cell r="K33" t="str">
            <v>N0</v>
          </cell>
          <cell r="L33">
            <v>0</v>
          </cell>
          <cell r="M33" t="str">
            <v>T1</v>
          </cell>
          <cell r="N33">
            <v>0</v>
          </cell>
          <cell r="O33">
            <v>158</v>
          </cell>
          <cell r="P33">
            <v>0</v>
          </cell>
          <cell r="Q33">
            <v>52</v>
          </cell>
          <cell r="R33">
            <v>0</v>
          </cell>
        </row>
        <row r="34">
          <cell r="A34" t="str">
            <v>TCGA-MU-A51Y-01A</v>
          </cell>
          <cell r="B34">
            <v>10.1380659972714</v>
          </cell>
          <cell r="C34">
            <v>1125.83924299999</v>
          </cell>
          <cell r="D34" t="str">
            <v>low</v>
          </cell>
          <cell r="E34">
            <v>27</v>
          </cell>
          <cell r="F34">
            <v>0</v>
          </cell>
          <cell r="G34" t="str">
            <v>Stage II</v>
          </cell>
          <cell r="H34">
            <v>1</v>
          </cell>
        </row>
        <row r="34">
          <cell r="K34" t="str">
            <v>N0</v>
          </cell>
          <cell r="L34">
            <v>0</v>
          </cell>
          <cell r="M34" t="str">
            <v>T2</v>
          </cell>
          <cell r="N34">
            <v>1</v>
          </cell>
        </row>
        <row r="34">
          <cell r="Q34">
            <v>31</v>
          </cell>
          <cell r="R34">
            <v>0</v>
          </cell>
        </row>
        <row r="35">
          <cell r="A35" t="str">
            <v>TCGA-EA-A410-01A</v>
          </cell>
          <cell r="B35">
            <v>10.8253648123681</v>
          </cell>
          <cell r="C35">
            <v>1813.51065399988</v>
          </cell>
          <cell r="D35" t="str">
            <v>low</v>
          </cell>
          <cell r="E35">
            <v>51</v>
          </cell>
          <cell r="F35">
            <v>1</v>
          </cell>
          <cell r="G35" t="str">
            <v>Stage II</v>
          </cell>
          <cell r="H35">
            <v>1</v>
          </cell>
          <cell r="I35" t="str">
            <v>M0</v>
          </cell>
          <cell r="J35">
            <v>0</v>
          </cell>
          <cell r="K35" t="str">
            <v>N0</v>
          </cell>
          <cell r="L35">
            <v>0</v>
          </cell>
          <cell r="M35" t="str">
            <v>T2</v>
          </cell>
          <cell r="N35">
            <v>1</v>
          </cell>
          <cell r="O35">
            <v>160</v>
          </cell>
          <cell r="P35">
            <v>0</v>
          </cell>
          <cell r="Q35">
            <v>80</v>
          </cell>
          <cell r="R35">
            <v>1</v>
          </cell>
        </row>
        <row r="36">
          <cell r="A36" t="str">
            <v>TCGA-DG-A2KJ-01A</v>
          </cell>
          <cell r="B36">
            <v>11.1334095236504</v>
          </cell>
          <cell r="C36">
            <v>2245.41619099989</v>
          </cell>
          <cell r="D36" t="str">
            <v>high</v>
          </cell>
          <cell r="E36">
            <v>50</v>
          </cell>
          <cell r="F36">
            <v>0</v>
          </cell>
          <cell r="G36" t="str">
            <v>Stage III</v>
          </cell>
          <cell r="H36">
            <v>2</v>
          </cell>
          <cell r="I36" t="str">
            <v>M0</v>
          </cell>
          <cell r="J36">
            <v>0</v>
          </cell>
          <cell r="K36" t="str">
            <v>N1</v>
          </cell>
          <cell r="L36">
            <v>1</v>
          </cell>
          <cell r="M36" t="str">
            <v>T1</v>
          </cell>
          <cell r="N36">
            <v>0</v>
          </cell>
        </row>
        <row r="37">
          <cell r="A37" t="str">
            <v>TCGA-LP-A4AX-01A</v>
          </cell>
          <cell r="B37">
            <v>9.45450338711175</v>
          </cell>
          <cell r="C37">
            <v>700.599245999998</v>
          </cell>
          <cell r="D37" t="str">
            <v>low</v>
          </cell>
          <cell r="E37">
            <v>45</v>
          </cell>
          <cell r="F37">
            <v>0</v>
          </cell>
          <cell r="G37" t="str">
            <v>Stage I</v>
          </cell>
          <cell r="H37">
            <v>0</v>
          </cell>
          <cell r="I37" t="str">
            <v>M0</v>
          </cell>
          <cell r="J37">
            <v>0</v>
          </cell>
          <cell r="K37" t="str">
            <v>N0</v>
          </cell>
          <cell r="L37">
            <v>0</v>
          </cell>
          <cell r="M37" t="str">
            <v>T1</v>
          </cell>
          <cell r="N37">
            <v>0</v>
          </cell>
        </row>
        <row r="38">
          <cell r="A38" t="str">
            <v>TCGA-JW-A5VL-01A</v>
          </cell>
          <cell r="B38">
            <v>10.8895781732185</v>
          </cell>
          <cell r="C38">
            <v>1896.09758099989</v>
          </cell>
          <cell r="D38" t="str">
            <v>high</v>
          </cell>
          <cell r="E38">
            <v>37</v>
          </cell>
          <cell r="F38">
            <v>0</v>
          </cell>
          <cell r="G38" t="str">
            <v>Stage I</v>
          </cell>
          <cell r="H38">
            <v>0</v>
          </cell>
        </row>
        <row r="38">
          <cell r="M38" t="str">
            <v>T1</v>
          </cell>
          <cell r="N38">
            <v>0</v>
          </cell>
          <cell r="O38">
            <v>160</v>
          </cell>
          <cell r="P38">
            <v>0</v>
          </cell>
          <cell r="Q38">
            <v>71</v>
          </cell>
          <cell r="R38">
            <v>1</v>
          </cell>
        </row>
        <row r="39">
          <cell r="A39" t="str">
            <v>TCGA-JX-A3PZ-01A</v>
          </cell>
          <cell r="B39">
            <v>10.2439323167621</v>
          </cell>
          <cell r="C39">
            <v>1211.63723899993</v>
          </cell>
          <cell r="D39" t="str">
            <v>low</v>
          </cell>
          <cell r="E39">
            <v>25</v>
          </cell>
          <cell r="F39">
            <v>0</v>
          </cell>
          <cell r="G39" t="str">
            <v>Stage I</v>
          </cell>
          <cell r="H39">
            <v>0</v>
          </cell>
          <cell r="I39" t="str">
            <v>M0</v>
          </cell>
          <cell r="J39">
            <v>0</v>
          </cell>
          <cell r="K39" t="str">
            <v>N0</v>
          </cell>
          <cell r="L39">
            <v>0</v>
          </cell>
          <cell r="M39" t="str">
            <v>T1</v>
          </cell>
          <cell r="N39">
            <v>0</v>
          </cell>
          <cell r="O39">
            <v>175</v>
          </cell>
          <cell r="P39">
            <v>1</v>
          </cell>
          <cell r="Q39">
            <v>58</v>
          </cell>
          <cell r="R39">
            <v>0</v>
          </cell>
        </row>
        <row r="40">
          <cell r="A40" t="str">
            <v>TCGA-EA-A439-01A</v>
          </cell>
          <cell r="B40">
            <v>10.4341201688086</v>
          </cell>
          <cell r="C40">
            <v>1382.51269699996</v>
          </cell>
          <cell r="D40" t="str">
            <v>low</v>
          </cell>
          <cell r="E40">
            <v>50</v>
          </cell>
          <cell r="F40">
            <v>0</v>
          </cell>
          <cell r="G40" t="str">
            <v>Stage II</v>
          </cell>
          <cell r="H40">
            <v>1</v>
          </cell>
          <cell r="I40" t="str">
            <v>M0</v>
          </cell>
          <cell r="J40">
            <v>0</v>
          </cell>
          <cell r="K40" t="str">
            <v>N0</v>
          </cell>
          <cell r="L40">
            <v>0</v>
          </cell>
          <cell r="M40" t="str">
            <v>T2</v>
          </cell>
          <cell r="N40">
            <v>1</v>
          </cell>
          <cell r="O40">
            <v>160</v>
          </cell>
          <cell r="P40">
            <v>0</v>
          </cell>
          <cell r="Q40">
            <v>47</v>
          </cell>
          <cell r="R40">
            <v>0</v>
          </cell>
        </row>
        <row r="41">
          <cell r="A41" t="str">
            <v>TCGA-JX-A3Q8-01A</v>
          </cell>
          <cell r="B41">
            <v>11.1582411310105</v>
          </cell>
          <cell r="C41">
            <v>2284.41608299992</v>
          </cell>
          <cell r="D41" t="str">
            <v>high</v>
          </cell>
          <cell r="E41">
            <v>40</v>
          </cell>
          <cell r="F41">
            <v>0</v>
          </cell>
          <cell r="G41" t="str">
            <v>Stage I</v>
          </cell>
          <cell r="H41">
            <v>0</v>
          </cell>
        </row>
        <row r="41">
          <cell r="K41" t="str">
            <v>N0</v>
          </cell>
          <cell r="L41">
            <v>0</v>
          </cell>
          <cell r="M41" t="str">
            <v>T1</v>
          </cell>
          <cell r="N41">
            <v>0</v>
          </cell>
          <cell r="O41">
            <v>158</v>
          </cell>
          <cell r="P41">
            <v>0</v>
          </cell>
          <cell r="Q41">
            <v>68</v>
          </cell>
          <cell r="R41">
            <v>0</v>
          </cell>
        </row>
        <row r="42">
          <cell r="A42" t="str">
            <v>TCGA-EA-A5ZD-01A</v>
          </cell>
          <cell r="B42">
            <v>10.7931246696568</v>
          </cell>
          <cell r="C42">
            <v>1773.41120999993</v>
          </cell>
          <cell r="D42" t="str">
            <v>low</v>
          </cell>
          <cell r="E42">
            <v>40</v>
          </cell>
          <cell r="F42">
            <v>0</v>
          </cell>
          <cell r="G42" t="str">
            <v>Stage I</v>
          </cell>
          <cell r="H42">
            <v>0</v>
          </cell>
          <cell r="I42" t="str">
            <v>M0</v>
          </cell>
          <cell r="J42">
            <v>0</v>
          </cell>
          <cell r="K42" t="str">
            <v>N0</v>
          </cell>
          <cell r="L42">
            <v>0</v>
          </cell>
          <cell r="M42" t="str">
            <v>T1</v>
          </cell>
          <cell r="N42">
            <v>0</v>
          </cell>
          <cell r="O42">
            <v>154</v>
          </cell>
          <cell r="P42">
            <v>0</v>
          </cell>
          <cell r="Q42">
            <v>47</v>
          </cell>
          <cell r="R42">
            <v>0</v>
          </cell>
        </row>
        <row r="43">
          <cell r="A43" t="str">
            <v>TCGA-DR-A0ZL-01A</v>
          </cell>
          <cell r="B43">
            <v>10.7674790352065</v>
          </cell>
          <cell r="C43">
            <v>1742.14761999999</v>
          </cell>
          <cell r="D43" t="str">
            <v>low</v>
          </cell>
          <cell r="E43">
            <v>53</v>
          </cell>
          <cell r="F43">
            <v>1</v>
          </cell>
          <cell r="G43" t="str">
            <v>Stage I</v>
          </cell>
          <cell r="H43">
            <v>0</v>
          </cell>
          <cell r="I43" t="str">
            <v>M0</v>
          </cell>
          <cell r="J43">
            <v>0</v>
          </cell>
          <cell r="K43" t="str">
            <v>N0</v>
          </cell>
          <cell r="L43">
            <v>0</v>
          </cell>
          <cell r="M43" t="str">
            <v>T1</v>
          </cell>
          <cell r="N43">
            <v>0</v>
          </cell>
          <cell r="O43">
            <v>155</v>
          </cell>
          <cell r="P43">
            <v>0</v>
          </cell>
          <cell r="Q43">
            <v>57</v>
          </cell>
          <cell r="R43">
            <v>0</v>
          </cell>
        </row>
        <row r="44">
          <cell r="A44" t="str">
            <v>TCGA-PN-A8MA-01A</v>
          </cell>
          <cell r="B44">
            <v>12.4747005034691</v>
          </cell>
          <cell r="C44">
            <v>5690.9232899998</v>
          </cell>
          <cell r="D44" t="str">
            <v>high</v>
          </cell>
          <cell r="E44">
            <v>43</v>
          </cell>
          <cell r="F44">
            <v>0</v>
          </cell>
          <cell r="G44" t="str">
            <v>Stage II</v>
          </cell>
          <cell r="H44">
            <v>1</v>
          </cell>
          <cell r="I44" t="str">
            <v>M0</v>
          </cell>
          <cell r="J44">
            <v>0</v>
          </cell>
          <cell r="K44" t="str">
            <v>N0</v>
          </cell>
          <cell r="L44">
            <v>0</v>
          </cell>
          <cell r="M44" t="str">
            <v>T2</v>
          </cell>
          <cell r="N44">
            <v>1</v>
          </cell>
          <cell r="O44">
            <v>167</v>
          </cell>
          <cell r="P44">
            <v>1</v>
          </cell>
          <cell r="Q44">
            <v>71</v>
          </cell>
          <cell r="R44">
            <v>1</v>
          </cell>
        </row>
        <row r="45">
          <cell r="A45" t="str">
            <v>TCGA-EK-A2RN-01A</v>
          </cell>
          <cell r="B45">
            <v>9.95106279828743</v>
          </cell>
          <cell r="C45">
            <v>988.847728999996</v>
          </cell>
          <cell r="D45" t="str">
            <v>low</v>
          </cell>
          <cell r="E45">
            <v>45</v>
          </cell>
          <cell r="F45">
            <v>0</v>
          </cell>
          <cell r="G45" t="str">
            <v>Stage I</v>
          </cell>
          <cell r="H45">
            <v>0</v>
          </cell>
        </row>
        <row r="45">
          <cell r="K45" t="str">
            <v>N1</v>
          </cell>
          <cell r="L45">
            <v>1</v>
          </cell>
          <cell r="M45" t="str">
            <v>T2</v>
          </cell>
          <cell r="N45">
            <v>1</v>
          </cell>
          <cell r="O45">
            <v>176</v>
          </cell>
          <cell r="P45">
            <v>1</v>
          </cell>
          <cell r="Q45">
            <v>68</v>
          </cell>
          <cell r="R45">
            <v>0</v>
          </cell>
        </row>
        <row r="46">
          <cell r="A46" t="str">
            <v>TCGA-Q1-A6DW-01A</v>
          </cell>
          <cell r="B46">
            <v>11.0836295186939</v>
          </cell>
          <cell r="C46">
            <v>2169.22591899998</v>
          </cell>
          <cell r="D46" t="str">
            <v>high</v>
          </cell>
          <cell r="E46">
            <v>44</v>
          </cell>
          <cell r="F46">
            <v>0</v>
          </cell>
          <cell r="G46" t="str">
            <v>Stage I</v>
          </cell>
          <cell r="H46">
            <v>0</v>
          </cell>
        </row>
        <row r="46">
          <cell r="O46">
            <v>160</v>
          </cell>
          <cell r="P46">
            <v>0</v>
          </cell>
          <cell r="Q46">
            <v>62</v>
          </cell>
          <cell r="R46">
            <v>0</v>
          </cell>
        </row>
        <row r="47">
          <cell r="A47" t="str">
            <v>TCGA-VS-A8Q9-01A</v>
          </cell>
          <cell r="B47">
            <v>11.4801085761805</v>
          </cell>
          <cell r="C47">
            <v>2855.65000999994</v>
          </cell>
          <cell r="D47" t="str">
            <v>high</v>
          </cell>
          <cell r="E47">
            <v>79</v>
          </cell>
          <cell r="F47">
            <v>1</v>
          </cell>
          <cell r="G47" t="str">
            <v>Stage I</v>
          </cell>
          <cell r="H47">
            <v>0</v>
          </cell>
        </row>
        <row r="47">
          <cell r="O47">
            <v>150</v>
          </cell>
          <cell r="P47">
            <v>0</v>
          </cell>
          <cell r="Q47">
            <v>49</v>
          </cell>
          <cell r="R47">
            <v>0</v>
          </cell>
        </row>
        <row r="48">
          <cell r="A48" t="str">
            <v>TCGA-EA-A5ZE-01A</v>
          </cell>
          <cell r="B48">
            <v>11.1440635699856</v>
          </cell>
          <cell r="C48">
            <v>2262.06698099997</v>
          </cell>
          <cell r="D48" t="str">
            <v>high</v>
          </cell>
          <cell r="E48">
            <v>54</v>
          </cell>
          <cell r="F48">
            <v>1</v>
          </cell>
          <cell r="G48" t="str">
            <v>Stage I</v>
          </cell>
          <cell r="H48">
            <v>0</v>
          </cell>
          <cell r="I48" t="str">
            <v>M0</v>
          </cell>
          <cell r="J48">
            <v>0</v>
          </cell>
          <cell r="K48" t="str">
            <v>N0</v>
          </cell>
          <cell r="L48">
            <v>0</v>
          </cell>
          <cell r="M48" t="str">
            <v>T1</v>
          </cell>
          <cell r="N48">
            <v>0</v>
          </cell>
          <cell r="O48">
            <v>153</v>
          </cell>
          <cell r="P48">
            <v>0</v>
          </cell>
          <cell r="Q48">
            <v>55</v>
          </cell>
          <cell r="R48">
            <v>0</v>
          </cell>
        </row>
        <row r="49">
          <cell r="A49" t="str">
            <v>TCGA-MU-A5YI-01A</v>
          </cell>
          <cell r="B49">
            <v>9.10147099123516</v>
          </cell>
          <cell r="C49">
            <v>548.307808999999</v>
          </cell>
          <cell r="D49" t="str">
            <v>low</v>
          </cell>
          <cell r="E49">
            <v>60</v>
          </cell>
          <cell r="F49">
            <v>1</v>
          </cell>
          <cell r="G49" t="str">
            <v>Stage I</v>
          </cell>
          <cell r="H49">
            <v>0</v>
          </cell>
        </row>
        <row r="49">
          <cell r="M49" t="str">
            <v>T1</v>
          </cell>
          <cell r="N49">
            <v>0</v>
          </cell>
          <cell r="O49">
            <v>175</v>
          </cell>
          <cell r="P49">
            <v>1</v>
          </cell>
          <cell r="Q49">
            <v>101</v>
          </cell>
          <cell r="R49">
            <v>1</v>
          </cell>
        </row>
        <row r="50">
          <cell r="A50" t="str">
            <v>TCGA-DS-A0VK-01A</v>
          </cell>
          <cell r="B50">
            <v>8.83002026738974</v>
          </cell>
          <cell r="C50">
            <v>454.093845999997</v>
          </cell>
          <cell r="D50" t="str">
            <v>low</v>
          </cell>
          <cell r="E50">
            <v>45</v>
          </cell>
          <cell r="F50">
            <v>0</v>
          </cell>
          <cell r="G50" t="str">
            <v>Stage I</v>
          </cell>
          <cell r="H50">
            <v>0</v>
          </cell>
          <cell r="I50" t="str">
            <v>M0</v>
          </cell>
          <cell r="J50">
            <v>0</v>
          </cell>
          <cell r="K50" t="str">
            <v>N1</v>
          </cell>
          <cell r="L50">
            <v>1</v>
          </cell>
          <cell r="M50" t="str">
            <v>T1</v>
          </cell>
          <cell r="N50">
            <v>0</v>
          </cell>
          <cell r="O50">
            <v>165</v>
          </cell>
          <cell r="P50">
            <v>1</v>
          </cell>
          <cell r="Q50">
            <v>52</v>
          </cell>
          <cell r="R50">
            <v>0</v>
          </cell>
        </row>
        <row r="51">
          <cell r="A51" t="str">
            <v>TCGA-2W-A8YY-01A</v>
          </cell>
          <cell r="B51">
            <v>12.4197704156929</v>
          </cell>
          <cell r="C51">
            <v>5478.27924599971</v>
          </cell>
          <cell r="D51" t="str">
            <v>high</v>
          </cell>
          <cell r="E51">
            <v>51</v>
          </cell>
          <cell r="F51">
            <v>1</v>
          </cell>
          <cell r="G51" t="str">
            <v>Stage I</v>
          </cell>
          <cell r="H51">
            <v>0</v>
          </cell>
          <cell r="I51" t="str">
            <v>M0</v>
          </cell>
          <cell r="J51">
            <v>0</v>
          </cell>
          <cell r="K51" t="str">
            <v>N0</v>
          </cell>
          <cell r="L51">
            <v>0</v>
          </cell>
          <cell r="M51" t="str">
            <v>T2</v>
          </cell>
          <cell r="N51">
            <v>1</v>
          </cell>
          <cell r="O51">
            <v>160</v>
          </cell>
          <cell r="P51">
            <v>0</v>
          </cell>
          <cell r="Q51">
            <v>42</v>
          </cell>
          <cell r="R51">
            <v>0</v>
          </cell>
        </row>
        <row r="52">
          <cell r="A52" t="str">
            <v>TCGA-VS-A8EG-01A</v>
          </cell>
          <cell r="B52">
            <v>11.2243853378402</v>
          </cell>
          <cell r="C52">
            <v>2391.63620199991</v>
          </cell>
          <cell r="D52" t="str">
            <v>high</v>
          </cell>
          <cell r="E52">
            <v>36</v>
          </cell>
          <cell r="F52">
            <v>0</v>
          </cell>
          <cell r="G52" t="str">
            <v>Stage I</v>
          </cell>
          <cell r="H52">
            <v>0</v>
          </cell>
          <cell r="I52" t="str">
            <v>M0</v>
          </cell>
          <cell r="J52">
            <v>0</v>
          </cell>
        </row>
        <row r="52">
          <cell r="M52" t="str">
            <v>T1</v>
          </cell>
          <cell r="N52">
            <v>0</v>
          </cell>
          <cell r="O52">
            <v>160</v>
          </cell>
          <cell r="P52">
            <v>0</v>
          </cell>
          <cell r="Q52">
            <v>66</v>
          </cell>
          <cell r="R52">
            <v>0</v>
          </cell>
        </row>
        <row r="53">
          <cell r="A53" t="str">
            <v>TCGA-JW-A5VH-01A</v>
          </cell>
          <cell r="B53">
            <v>11.7762943271815</v>
          </cell>
          <cell r="C53">
            <v>3506.66274599981</v>
          </cell>
          <cell r="D53" t="str">
            <v>high</v>
          </cell>
          <cell r="E53">
            <v>53</v>
          </cell>
          <cell r="F53">
            <v>1</v>
          </cell>
          <cell r="G53" t="str">
            <v>Stage IV</v>
          </cell>
          <cell r="H53">
            <v>3</v>
          </cell>
          <cell r="I53" t="str">
            <v>M1</v>
          </cell>
          <cell r="J53">
            <v>1</v>
          </cell>
        </row>
        <row r="53">
          <cell r="M53" t="str">
            <v>T4</v>
          </cell>
          <cell r="N53">
            <v>3</v>
          </cell>
          <cell r="O53">
            <v>163</v>
          </cell>
          <cell r="P53">
            <v>1</v>
          </cell>
          <cell r="Q53">
            <v>80</v>
          </cell>
          <cell r="R53">
            <v>1</v>
          </cell>
        </row>
        <row r="54">
          <cell r="A54" t="str">
            <v>TCGA-HM-A6W2-01A</v>
          </cell>
          <cell r="B54">
            <v>10.2899796044024</v>
          </cell>
          <cell r="C54">
            <v>1250.96594499999</v>
          </cell>
          <cell r="D54" t="str">
            <v>low</v>
          </cell>
          <cell r="E54">
            <v>34</v>
          </cell>
          <cell r="F54">
            <v>0</v>
          </cell>
          <cell r="G54" t="str">
            <v>Stage IV</v>
          </cell>
          <cell r="H54">
            <v>3</v>
          </cell>
          <cell r="I54" t="str">
            <v>M1</v>
          </cell>
          <cell r="J54">
            <v>1</v>
          </cell>
          <cell r="K54" t="str">
            <v>N0</v>
          </cell>
          <cell r="L54">
            <v>0</v>
          </cell>
          <cell r="M54" t="str">
            <v>T2</v>
          </cell>
          <cell r="N54">
            <v>1</v>
          </cell>
          <cell r="O54">
            <v>160</v>
          </cell>
          <cell r="P54">
            <v>0</v>
          </cell>
          <cell r="Q54">
            <v>89</v>
          </cell>
          <cell r="R54">
            <v>1</v>
          </cell>
        </row>
        <row r="55">
          <cell r="A55" t="str">
            <v>TCGA-DG-A2KM-01A</v>
          </cell>
          <cell r="B55">
            <v>9.34522516362886</v>
          </cell>
          <cell r="C55">
            <v>649.418806999999</v>
          </cell>
          <cell r="D55" t="str">
            <v>low</v>
          </cell>
          <cell r="E55">
            <v>46</v>
          </cell>
          <cell r="F55">
            <v>0</v>
          </cell>
          <cell r="G55" t="str">
            <v>Stage I</v>
          </cell>
          <cell r="H55">
            <v>0</v>
          </cell>
          <cell r="I55" t="str">
            <v>M0</v>
          </cell>
          <cell r="J55">
            <v>0</v>
          </cell>
          <cell r="K55" t="str">
            <v>N1</v>
          </cell>
          <cell r="L55">
            <v>1</v>
          </cell>
          <cell r="M55" t="str">
            <v>T1</v>
          </cell>
          <cell r="N55">
            <v>0</v>
          </cell>
          <cell r="O55">
            <v>169</v>
          </cell>
          <cell r="P55">
            <v>1</v>
          </cell>
        </row>
        <row r="56">
          <cell r="A56" t="str">
            <v>TCGA-EA-A5ZF-01A</v>
          </cell>
          <cell r="B56">
            <v>11.5228761203936</v>
          </cell>
          <cell r="C56">
            <v>2941.60079899987</v>
          </cell>
          <cell r="D56" t="str">
            <v>high</v>
          </cell>
          <cell r="E56">
            <v>56</v>
          </cell>
          <cell r="F56">
            <v>1</v>
          </cell>
          <cell r="G56" t="str">
            <v>Stage I</v>
          </cell>
          <cell r="H56">
            <v>0</v>
          </cell>
          <cell r="I56" t="str">
            <v>M0</v>
          </cell>
          <cell r="J56">
            <v>0</v>
          </cell>
        </row>
        <row r="56">
          <cell r="M56" t="str">
            <v>T1</v>
          </cell>
          <cell r="N56">
            <v>0</v>
          </cell>
          <cell r="O56">
            <v>151</v>
          </cell>
          <cell r="P56">
            <v>0</v>
          </cell>
          <cell r="Q56">
            <v>51</v>
          </cell>
          <cell r="R56">
            <v>0</v>
          </cell>
        </row>
        <row r="57">
          <cell r="A57" t="str">
            <v>TCGA-DG-A2KK-01A</v>
          </cell>
          <cell r="B57">
            <v>11.430728253092</v>
          </cell>
          <cell r="C57">
            <v>2759.52749099995</v>
          </cell>
          <cell r="D57" t="str">
            <v>high</v>
          </cell>
          <cell r="E57">
            <v>51</v>
          </cell>
          <cell r="F57">
            <v>1</v>
          </cell>
          <cell r="G57" t="str">
            <v>Stage III</v>
          </cell>
          <cell r="H57">
            <v>2</v>
          </cell>
          <cell r="I57" t="str">
            <v>M0</v>
          </cell>
          <cell r="J57">
            <v>0</v>
          </cell>
          <cell r="K57" t="str">
            <v>N1</v>
          </cell>
          <cell r="L57">
            <v>1</v>
          </cell>
          <cell r="M57" t="str">
            <v>T1</v>
          </cell>
          <cell r="N57">
            <v>0</v>
          </cell>
          <cell r="O57">
            <v>157</v>
          </cell>
          <cell r="P57">
            <v>0</v>
          </cell>
          <cell r="Q57">
            <v>64</v>
          </cell>
          <cell r="R57">
            <v>0</v>
          </cell>
        </row>
        <row r="58">
          <cell r="A58" t="str">
            <v>TCGA-IR-A3LA-01A</v>
          </cell>
          <cell r="B58">
            <v>12.1143286589289</v>
          </cell>
          <cell r="C58">
            <v>4432.8020889998</v>
          </cell>
          <cell r="D58" t="str">
            <v>high</v>
          </cell>
          <cell r="E58">
            <v>60</v>
          </cell>
          <cell r="F58">
            <v>1</v>
          </cell>
          <cell r="G58" t="str">
            <v>Stage I</v>
          </cell>
          <cell r="H58">
            <v>0</v>
          </cell>
          <cell r="I58" t="str">
            <v>M0</v>
          </cell>
          <cell r="J58">
            <v>0</v>
          </cell>
          <cell r="K58" t="str">
            <v>N0</v>
          </cell>
          <cell r="L58">
            <v>0</v>
          </cell>
          <cell r="M58" t="str">
            <v>T1</v>
          </cell>
          <cell r="N58">
            <v>0</v>
          </cell>
          <cell r="O58">
            <v>157</v>
          </cell>
          <cell r="P58">
            <v>0</v>
          </cell>
          <cell r="Q58">
            <v>101</v>
          </cell>
          <cell r="R58">
            <v>1</v>
          </cell>
        </row>
        <row r="59">
          <cell r="A59" t="str">
            <v>TCGA-C5-A1ML-01A</v>
          </cell>
          <cell r="B59">
            <v>10.046461055575</v>
          </cell>
          <cell r="C59">
            <v>1056.51400599993</v>
          </cell>
          <cell r="D59" t="str">
            <v>low</v>
          </cell>
          <cell r="E59">
            <v>49</v>
          </cell>
          <cell r="F59">
            <v>0</v>
          </cell>
          <cell r="G59" t="str">
            <v>Stage I</v>
          </cell>
          <cell r="H59">
            <v>0</v>
          </cell>
        </row>
        <row r="59">
          <cell r="Q59">
            <v>120</v>
          </cell>
          <cell r="R59">
            <v>1</v>
          </cell>
        </row>
        <row r="60">
          <cell r="A60" t="str">
            <v>TCGA-EK-A2R9-01A</v>
          </cell>
          <cell r="B60">
            <v>10.5583254989509</v>
          </cell>
          <cell r="C60">
            <v>1506.90047899996</v>
          </cell>
          <cell r="D60" t="str">
            <v>low</v>
          </cell>
          <cell r="E60">
            <v>58</v>
          </cell>
          <cell r="F60">
            <v>1</v>
          </cell>
          <cell r="G60" t="str">
            <v>Stage I</v>
          </cell>
          <cell r="H60">
            <v>0</v>
          </cell>
        </row>
        <row r="60">
          <cell r="K60" t="str">
            <v>N0</v>
          </cell>
          <cell r="L60">
            <v>0</v>
          </cell>
          <cell r="M60" t="str">
            <v>T1</v>
          </cell>
          <cell r="N60">
            <v>0</v>
          </cell>
          <cell r="O60">
            <v>162</v>
          </cell>
          <cell r="P60">
            <v>1</v>
          </cell>
          <cell r="Q60">
            <v>185</v>
          </cell>
          <cell r="R60">
            <v>1</v>
          </cell>
        </row>
        <row r="61">
          <cell r="A61" t="str">
            <v>TCGA-BI-A0VR-01A</v>
          </cell>
          <cell r="B61">
            <v>10.467374510871</v>
          </cell>
          <cell r="C61">
            <v>1414.7732539999</v>
          </cell>
          <cell r="D61" t="str">
            <v>low</v>
          </cell>
          <cell r="E61">
            <v>53</v>
          </cell>
          <cell r="F61">
            <v>1</v>
          </cell>
          <cell r="G61" t="str">
            <v>Stage III</v>
          </cell>
          <cell r="H61">
            <v>2</v>
          </cell>
          <cell r="I61" t="str">
            <v>M0</v>
          </cell>
          <cell r="J61">
            <v>0</v>
          </cell>
          <cell r="K61" t="str">
            <v>N1</v>
          </cell>
          <cell r="L61">
            <v>1</v>
          </cell>
          <cell r="M61" t="str">
            <v>T2</v>
          </cell>
          <cell r="N61">
            <v>1</v>
          </cell>
        </row>
        <row r="62">
          <cell r="A62" t="str">
            <v>TCGA-Q1-A73P-01A</v>
          </cell>
          <cell r="B62">
            <v>11.3546961982812</v>
          </cell>
          <cell r="C62">
            <v>2617.81094499999</v>
          </cell>
          <cell r="D62" t="str">
            <v>high</v>
          </cell>
          <cell r="E62">
            <v>45</v>
          </cell>
          <cell r="F62">
            <v>0</v>
          </cell>
          <cell r="G62" t="str">
            <v>Stage I</v>
          </cell>
          <cell r="H62">
            <v>0</v>
          </cell>
        </row>
        <row r="62">
          <cell r="K62" t="str">
            <v>N0</v>
          </cell>
          <cell r="L62">
            <v>0</v>
          </cell>
          <cell r="M62" t="str">
            <v>T1</v>
          </cell>
          <cell r="N62">
            <v>0</v>
          </cell>
          <cell r="O62">
            <v>173</v>
          </cell>
          <cell r="P62">
            <v>1</v>
          </cell>
          <cell r="Q62">
            <v>82</v>
          </cell>
          <cell r="R62">
            <v>1</v>
          </cell>
        </row>
        <row r="63">
          <cell r="A63" t="str">
            <v>TCGA-EA-A3Y4-01A</v>
          </cell>
          <cell r="B63">
            <v>11.4357776595951</v>
          </cell>
          <cell r="C63">
            <v>2769.20621499986</v>
          </cell>
          <cell r="D63" t="str">
            <v>high</v>
          </cell>
          <cell r="E63">
            <v>40</v>
          </cell>
          <cell r="F63">
            <v>0</v>
          </cell>
          <cell r="G63" t="str">
            <v>Stage I</v>
          </cell>
          <cell r="H63">
            <v>0</v>
          </cell>
          <cell r="I63" t="str">
            <v>M0</v>
          </cell>
          <cell r="J63">
            <v>0</v>
          </cell>
          <cell r="K63" t="str">
            <v>N0</v>
          </cell>
          <cell r="L63">
            <v>0</v>
          </cell>
          <cell r="M63" t="str">
            <v>T1</v>
          </cell>
          <cell r="N63">
            <v>0</v>
          </cell>
          <cell r="O63">
            <v>167</v>
          </cell>
          <cell r="P63">
            <v>1</v>
          </cell>
          <cell r="Q63">
            <v>99</v>
          </cell>
          <cell r="R63">
            <v>1</v>
          </cell>
        </row>
        <row r="64">
          <cell r="A64" t="str">
            <v>TCGA-EA-A3HT-01A</v>
          </cell>
          <cell r="B64">
            <v>9.8870924780444</v>
          </cell>
          <cell r="C64">
            <v>945.915892999998</v>
          </cell>
          <cell r="D64" t="str">
            <v>low</v>
          </cell>
          <cell r="E64">
            <v>68</v>
          </cell>
          <cell r="F64">
            <v>1</v>
          </cell>
          <cell r="G64" t="str">
            <v>Stage I</v>
          </cell>
          <cell r="H64">
            <v>0</v>
          </cell>
          <cell r="I64" t="str">
            <v>M0</v>
          </cell>
          <cell r="J64">
            <v>0</v>
          </cell>
          <cell r="K64" t="str">
            <v>N0</v>
          </cell>
          <cell r="L64">
            <v>0</v>
          </cell>
          <cell r="M64" t="str">
            <v>T1</v>
          </cell>
          <cell r="N64">
            <v>0</v>
          </cell>
          <cell r="O64">
            <v>163</v>
          </cell>
          <cell r="P64">
            <v>1</v>
          </cell>
          <cell r="Q64">
            <v>83</v>
          </cell>
          <cell r="R64">
            <v>1</v>
          </cell>
        </row>
        <row r="65">
          <cell r="A65" t="str">
            <v>TCGA-MA-AA3Y-01A</v>
          </cell>
          <cell r="B65">
            <v>10.5201855448121</v>
          </cell>
          <cell r="C65">
            <v>1467.55903299997</v>
          </cell>
          <cell r="D65" t="str">
            <v>low</v>
          </cell>
          <cell r="E65">
            <v>48</v>
          </cell>
          <cell r="F65">
            <v>0</v>
          </cell>
          <cell r="G65" t="str">
            <v>Stage I</v>
          </cell>
          <cell r="H65">
            <v>0</v>
          </cell>
          <cell r="I65" t="str">
            <v>M0</v>
          </cell>
          <cell r="J65">
            <v>0</v>
          </cell>
          <cell r="K65" t="str">
            <v>N0</v>
          </cell>
          <cell r="L65">
            <v>0</v>
          </cell>
          <cell r="M65" t="str">
            <v>T1</v>
          </cell>
          <cell r="N65">
            <v>0</v>
          </cell>
          <cell r="O65">
            <v>156</v>
          </cell>
          <cell r="P65">
            <v>0</v>
          </cell>
          <cell r="Q65">
            <v>65</v>
          </cell>
          <cell r="R65">
            <v>0</v>
          </cell>
        </row>
        <row r="66">
          <cell r="A66" t="str">
            <v>TCGA-VS-A950-01A</v>
          </cell>
          <cell r="B66">
            <v>9.95054947306721</v>
          </cell>
          <cell r="C66">
            <v>988.495593999996</v>
          </cell>
          <cell r="D66" t="str">
            <v>low</v>
          </cell>
          <cell r="E66">
            <v>42</v>
          </cell>
          <cell r="F66">
            <v>0</v>
          </cell>
          <cell r="G66" t="str">
            <v>Stage III</v>
          </cell>
          <cell r="H66">
            <v>2</v>
          </cell>
        </row>
        <row r="66">
          <cell r="M66" t="str">
            <v>T3</v>
          </cell>
          <cell r="N66">
            <v>2</v>
          </cell>
          <cell r="O66">
            <v>165</v>
          </cell>
          <cell r="P66">
            <v>1</v>
          </cell>
          <cell r="Q66">
            <v>57</v>
          </cell>
          <cell r="R66">
            <v>0</v>
          </cell>
        </row>
        <row r="67">
          <cell r="A67" t="str">
            <v>TCGA-WL-A834-01A</v>
          </cell>
          <cell r="B67">
            <v>10.2812513788922</v>
          </cell>
          <cell r="C67">
            <v>1243.41448599999</v>
          </cell>
          <cell r="D67" t="str">
            <v>low</v>
          </cell>
          <cell r="E67">
            <v>57</v>
          </cell>
          <cell r="F67">
            <v>1</v>
          </cell>
        </row>
        <row r="67">
          <cell r="K67" t="str">
            <v>N1</v>
          </cell>
          <cell r="L67">
            <v>1</v>
          </cell>
          <cell r="M67" t="str">
            <v>T1</v>
          </cell>
          <cell r="N67">
            <v>0</v>
          </cell>
          <cell r="O67">
            <v>162</v>
          </cell>
          <cell r="P67">
            <v>1</v>
          </cell>
          <cell r="Q67">
            <v>79</v>
          </cell>
          <cell r="R67">
            <v>1</v>
          </cell>
        </row>
        <row r="68">
          <cell r="A68" t="str">
            <v>TCGA-DG-A2KH-01A</v>
          </cell>
          <cell r="B68">
            <v>11.696586897856</v>
          </cell>
          <cell r="C68">
            <v>3318.12419499987</v>
          </cell>
          <cell r="D68" t="str">
            <v>high</v>
          </cell>
          <cell r="E68">
            <v>25</v>
          </cell>
          <cell r="F68">
            <v>0</v>
          </cell>
          <cell r="G68" t="str">
            <v>Stage I</v>
          </cell>
          <cell r="H68">
            <v>0</v>
          </cell>
          <cell r="I68" t="str">
            <v>M0</v>
          </cell>
          <cell r="J68">
            <v>0</v>
          </cell>
          <cell r="K68" t="str">
            <v>N0</v>
          </cell>
          <cell r="L68">
            <v>0</v>
          </cell>
          <cell r="M68" t="str">
            <v>T1</v>
          </cell>
          <cell r="N68">
            <v>0</v>
          </cell>
        </row>
        <row r="69">
          <cell r="A69" t="str">
            <v>TCGA-DS-A1OA-01A</v>
          </cell>
          <cell r="B69">
            <v>10.5138959788329</v>
          </cell>
          <cell r="C69">
            <v>1461.17064599996</v>
          </cell>
          <cell r="D69" t="str">
            <v>low</v>
          </cell>
          <cell r="E69">
            <v>77</v>
          </cell>
          <cell r="F69">
            <v>1</v>
          </cell>
          <cell r="G69" t="str">
            <v>Stage I</v>
          </cell>
          <cell r="H69">
            <v>0</v>
          </cell>
          <cell r="I69" t="str">
            <v>M0</v>
          </cell>
          <cell r="J69">
            <v>0</v>
          </cell>
          <cell r="K69" t="str">
            <v>N1</v>
          </cell>
          <cell r="L69">
            <v>1</v>
          </cell>
          <cell r="M69" t="str">
            <v>T1</v>
          </cell>
          <cell r="N69">
            <v>0</v>
          </cell>
          <cell r="O69">
            <v>160</v>
          </cell>
          <cell r="P69">
            <v>0</v>
          </cell>
          <cell r="Q69">
            <v>51</v>
          </cell>
          <cell r="R69">
            <v>0</v>
          </cell>
        </row>
        <row r="70">
          <cell r="A70" t="str">
            <v>TCGA-C5-A7X3-01A</v>
          </cell>
          <cell r="B70">
            <v>11.2664474546334</v>
          </cell>
          <cell r="C70">
            <v>2462.420938</v>
          </cell>
          <cell r="D70" t="str">
            <v>high</v>
          </cell>
          <cell r="E70">
            <v>70</v>
          </cell>
          <cell r="F70">
            <v>1</v>
          </cell>
          <cell r="G70" t="str">
            <v>Stage III</v>
          </cell>
          <cell r="H70">
            <v>2</v>
          </cell>
        </row>
        <row r="70">
          <cell r="O70">
            <v>160</v>
          </cell>
          <cell r="P70">
            <v>0</v>
          </cell>
          <cell r="Q70">
            <v>79</v>
          </cell>
          <cell r="R70">
            <v>1</v>
          </cell>
        </row>
        <row r="71">
          <cell r="A71" t="str">
            <v>TCGA-ZJ-A8QQ-01A</v>
          </cell>
          <cell r="B71">
            <v>12.3537579818021</v>
          </cell>
          <cell r="C71">
            <v>5233.21685599999</v>
          </cell>
          <cell r="D71" t="str">
            <v>high</v>
          </cell>
          <cell r="E71">
            <v>24</v>
          </cell>
          <cell r="F71">
            <v>0</v>
          </cell>
          <cell r="G71" t="str">
            <v>Stage II</v>
          </cell>
          <cell r="H71">
            <v>1</v>
          </cell>
          <cell r="I71" t="str">
            <v>M0</v>
          </cell>
          <cell r="J71">
            <v>0</v>
          </cell>
          <cell r="K71" t="str">
            <v>N0</v>
          </cell>
          <cell r="L71">
            <v>0</v>
          </cell>
          <cell r="M71" t="str">
            <v>T1</v>
          </cell>
          <cell r="N71">
            <v>0</v>
          </cell>
          <cell r="O71">
            <v>158</v>
          </cell>
          <cell r="P71">
            <v>0</v>
          </cell>
          <cell r="Q71">
            <v>71</v>
          </cell>
          <cell r="R71">
            <v>1</v>
          </cell>
        </row>
        <row r="72">
          <cell r="A72" t="str">
            <v>TCGA-Q1-A73Q-01A</v>
          </cell>
          <cell r="B72">
            <v>10.8056404812128</v>
          </cell>
          <cell r="C72">
            <v>1788.87172399996</v>
          </cell>
          <cell r="D72" t="str">
            <v>low</v>
          </cell>
          <cell r="E72">
            <v>46</v>
          </cell>
          <cell r="F72">
            <v>0</v>
          </cell>
          <cell r="G72" t="str">
            <v>Stage I</v>
          </cell>
          <cell r="H72">
            <v>0</v>
          </cell>
        </row>
        <row r="72">
          <cell r="O72">
            <v>158</v>
          </cell>
          <cell r="P72">
            <v>0</v>
          </cell>
          <cell r="Q72">
            <v>87</v>
          </cell>
          <cell r="R72">
            <v>1</v>
          </cell>
        </row>
        <row r="73">
          <cell r="A73" t="str">
            <v>TCGA-BI-A0VS-01A</v>
          </cell>
          <cell r="B73">
            <v>10.0831331865948</v>
          </cell>
          <cell r="C73">
            <v>1083.73971099995</v>
          </cell>
          <cell r="D73" t="str">
            <v>low</v>
          </cell>
          <cell r="E73">
            <v>48</v>
          </cell>
          <cell r="F73">
            <v>0</v>
          </cell>
          <cell r="G73" t="str">
            <v>Stage I</v>
          </cell>
          <cell r="H73">
            <v>0</v>
          </cell>
          <cell r="I73" t="str">
            <v>M0</v>
          </cell>
          <cell r="J73">
            <v>0</v>
          </cell>
          <cell r="K73" t="str">
            <v>N0</v>
          </cell>
          <cell r="L73">
            <v>0</v>
          </cell>
          <cell r="M73" t="str">
            <v>T1</v>
          </cell>
          <cell r="N73">
            <v>0</v>
          </cell>
        </row>
        <row r="74">
          <cell r="A74" t="str">
            <v>TCGA-DS-A3LQ-01A</v>
          </cell>
          <cell r="B74">
            <v>10.8741080055034</v>
          </cell>
          <cell r="C74">
            <v>1875.86348799993</v>
          </cell>
          <cell r="D74" t="str">
            <v>high</v>
          </cell>
          <cell r="E74">
            <v>46</v>
          </cell>
          <cell r="F74">
            <v>0</v>
          </cell>
          <cell r="G74" t="str">
            <v>Stage III</v>
          </cell>
          <cell r="H74">
            <v>2</v>
          </cell>
          <cell r="I74" t="str">
            <v>M0</v>
          </cell>
          <cell r="J74">
            <v>0</v>
          </cell>
          <cell r="K74" t="str">
            <v>N1</v>
          </cell>
          <cell r="L74">
            <v>1</v>
          </cell>
          <cell r="M74" t="str">
            <v>T3</v>
          </cell>
          <cell r="N74">
            <v>2</v>
          </cell>
          <cell r="O74">
            <v>163</v>
          </cell>
          <cell r="P74">
            <v>1</v>
          </cell>
          <cell r="Q74">
            <v>72</v>
          </cell>
          <cell r="R74">
            <v>1</v>
          </cell>
        </row>
        <row r="75">
          <cell r="A75" t="str">
            <v>TCGA-FU-A40J-01A</v>
          </cell>
          <cell r="B75">
            <v>10.1009819538394</v>
          </cell>
          <cell r="C75">
            <v>1097.24327799999</v>
          </cell>
          <cell r="D75" t="str">
            <v>low</v>
          </cell>
          <cell r="E75">
            <v>38</v>
          </cell>
          <cell r="F75">
            <v>0</v>
          </cell>
          <cell r="G75" t="str">
            <v>Stage III</v>
          </cell>
          <cell r="H75">
            <v>2</v>
          </cell>
        </row>
        <row r="75">
          <cell r="K75" t="str">
            <v>N1</v>
          </cell>
          <cell r="L75">
            <v>1</v>
          </cell>
          <cell r="M75" t="str">
            <v>T2</v>
          </cell>
          <cell r="N75">
            <v>1</v>
          </cell>
          <cell r="O75">
            <v>160</v>
          </cell>
          <cell r="P75">
            <v>0</v>
          </cell>
          <cell r="Q75">
            <v>78</v>
          </cell>
          <cell r="R75">
            <v>1</v>
          </cell>
        </row>
        <row r="76">
          <cell r="A76" t="str">
            <v>TCGA-VS-A9UA-01A</v>
          </cell>
          <cell r="B76">
            <v>11.636595812119</v>
          </cell>
          <cell r="C76">
            <v>3182.93642099981</v>
          </cell>
          <cell r="D76" t="str">
            <v>high</v>
          </cell>
          <cell r="E76">
            <v>60</v>
          </cell>
          <cell r="F76">
            <v>1</v>
          </cell>
          <cell r="G76" t="str">
            <v>Stage III</v>
          </cell>
          <cell r="H76">
            <v>2</v>
          </cell>
        </row>
        <row r="76">
          <cell r="M76" t="str">
            <v>T3</v>
          </cell>
          <cell r="N76">
            <v>2</v>
          </cell>
          <cell r="O76">
            <v>134</v>
          </cell>
          <cell r="P76">
            <v>0</v>
          </cell>
          <cell r="Q76">
            <v>88</v>
          </cell>
          <cell r="R76">
            <v>1</v>
          </cell>
        </row>
        <row r="77">
          <cell r="A77" t="str">
            <v>TCGA-IR-A3L7-01A</v>
          </cell>
          <cell r="B77">
            <v>10.6541568256322</v>
          </cell>
          <cell r="C77">
            <v>1610.46464999993</v>
          </cell>
          <cell r="D77" t="str">
            <v>low</v>
          </cell>
          <cell r="E77">
            <v>37</v>
          </cell>
          <cell r="F77">
            <v>0</v>
          </cell>
          <cell r="G77" t="str">
            <v>Stage I</v>
          </cell>
          <cell r="H77">
            <v>0</v>
          </cell>
          <cell r="I77" t="str">
            <v>M0</v>
          </cell>
          <cell r="J77">
            <v>0</v>
          </cell>
          <cell r="K77" t="str">
            <v>N0</v>
          </cell>
          <cell r="L77">
            <v>0</v>
          </cell>
          <cell r="M77" t="str">
            <v>T1</v>
          </cell>
          <cell r="N77">
            <v>0</v>
          </cell>
          <cell r="O77">
            <v>177</v>
          </cell>
          <cell r="P77">
            <v>1</v>
          </cell>
          <cell r="Q77">
            <v>89</v>
          </cell>
          <cell r="R77">
            <v>1</v>
          </cell>
        </row>
        <row r="78">
          <cell r="A78" t="str">
            <v>TCGA-VS-A9UD-01A</v>
          </cell>
          <cell r="B78">
            <v>12.5258518219155</v>
          </cell>
          <cell r="C78">
            <v>5896.35293699994</v>
          </cell>
          <cell r="D78" t="str">
            <v>high</v>
          </cell>
          <cell r="E78">
            <v>73</v>
          </cell>
          <cell r="F78">
            <v>1</v>
          </cell>
          <cell r="G78" t="str">
            <v>Stage III</v>
          </cell>
          <cell r="H78">
            <v>2</v>
          </cell>
        </row>
        <row r="78">
          <cell r="M78" t="str">
            <v>T3</v>
          </cell>
          <cell r="N78">
            <v>2</v>
          </cell>
          <cell r="O78">
            <v>161</v>
          </cell>
          <cell r="P78">
            <v>1</v>
          </cell>
          <cell r="Q78">
            <v>64</v>
          </cell>
          <cell r="R78">
            <v>0</v>
          </cell>
        </row>
        <row r="79">
          <cell r="A79" t="str">
            <v>TCGA-GH-A9DA-01A</v>
          </cell>
          <cell r="B79">
            <v>12.4413549642235</v>
          </cell>
          <cell r="C79">
            <v>5560.87252599997</v>
          </cell>
          <cell r="D79" t="str">
            <v>high</v>
          </cell>
          <cell r="E79">
            <v>27</v>
          </cell>
          <cell r="F79">
            <v>0</v>
          </cell>
          <cell r="G79" t="str">
            <v>Stage I</v>
          </cell>
          <cell r="H79">
            <v>0</v>
          </cell>
        </row>
        <row r="79">
          <cell r="K79" t="str">
            <v>N0</v>
          </cell>
          <cell r="L79">
            <v>0</v>
          </cell>
          <cell r="M79" t="str">
            <v>T1</v>
          </cell>
          <cell r="N79">
            <v>0</v>
          </cell>
          <cell r="O79">
            <v>170</v>
          </cell>
          <cell r="P79">
            <v>1</v>
          </cell>
        </row>
        <row r="80">
          <cell r="A80" t="str">
            <v>TCGA-FU-A3YQ-01A</v>
          </cell>
          <cell r="B80">
            <v>10.2078039624844</v>
          </cell>
          <cell r="C80">
            <v>1181.64713099994</v>
          </cell>
          <cell r="D80" t="str">
            <v>low</v>
          </cell>
          <cell r="E80">
            <v>35</v>
          </cell>
          <cell r="F80">
            <v>0</v>
          </cell>
          <cell r="G80" t="str">
            <v>Stage I</v>
          </cell>
          <cell r="H80">
            <v>0</v>
          </cell>
        </row>
        <row r="80">
          <cell r="K80" t="str">
            <v>N0</v>
          </cell>
          <cell r="L80">
            <v>0</v>
          </cell>
          <cell r="M80" t="str">
            <v>T1</v>
          </cell>
          <cell r="N80">
            <v>0</v>
          </cell>
          <cell r="O80">
            <v>160</v>
          </cell>
          <cell r="P80">
            <v>0</v>
          </cell>
          <cell r="Q80">
            <v>101</v>
          </cell>
          <cell r="R80">
            <v>1</v>
          </cell>
        </row>
        <row r="81">
          <cell r="A81" t="str">
            <v>TCGA-FU-A3HY-01A</v>
          </cell>
          <cell r="B81">
            <v>10.957006745795</v>
          </cell>
          <cell r="C81">
            <v>1986.86868899994</v>
          </cell>
          <cell r="D81" t="str">
            <v>high</v>
          </cell>
          <cell r="E81">
            <v>47</v>
          </cell>
          <cell r="F81">
            <v>0</v>
          </cell>
          <cell r="G81" t="str">
            <v>Stage I</v>
          </cell>
          <cell r="H81">
            <v>0</v>
          </cell>
        </row>
        <row r="81">
          <cell r="K81" t="str">
            <v>N1</v>
          </cell>
          <cell r="L81">
            <v>1</v>
          </cell>
          <cell r="M81" t="str">
            <v>T1</v>
          </cell>
          <cell r="N81">
            <v>0</v>
          </cell>
          <cell r="O81">
            <v>170</v>
          </cell>
          <cell r="P81">
            <v>1</v>
          </cell>
          <cell r="Q81">
            <v>74</v>
          </cell>
          <cell r="R81">
            <v>1</v>
          </cell>
        </row>
        <row r="82">
          <cell r="A82" t="str">
            <v>TCGA-VS-A94Z-01A</v>
          </cell>
          <cell r="B82">
            <v>10.130400745932</v>
          </cell>
          <cell r="C82">
            <v>1119.86805699997</v>
          </cell>
          <cell r="D82" t="str">
            <v>low</v>
          </cell>
          <cell r="E82">
            <v>38</v>
          </cell>
          <cell r="F82">
            <v>0</v>
          </cell>
          <cell r="G82" t="str">
            <v>Stage II</v>
          </cell>
          <cell r="H82">
            <v>1</v>
          </cell>
        </row>
        <row r="82">
          <cell r="M82" t="str">
            <v>T2</v>
          </cell>
          <cell r="N82">
            <v>1</v>
          </cell>
          <cell r="O82">
            <v>162</v>
          </cell>
          <cell r="P82">
            <v>1</v>
          </cell>
          <cell r="Q82">
            <v>96</v>
          </cell>
          <cell r="R82">
            <v>1</v>
          </cell>
        </row>
        <row r="83">
          <cell r="A83" t="str">
            <v>TCGA-EA-A50E-01A</v>
          </cell>
          <cell r="B83">
            <v>10.3200638892728</v>
          </cell>
          <cell r="C83">
            <v>1277.347092</v>
          </cell>
          <cell r="D83" t="str">
            <v>low</v>
          </cell>
          <cell r="E83">
            <v>45</v>
          </cell>
          <cell r="F83">
            <v>0</v>
          </cell>
          <cell r="G83" t="str">
            <v>Stage IV</v>
          </cell>
          <cell r="H83">
            <v>3</v>
          </cell>
          <cell r="I83" t="str">
            <v>M0</v>
          </cell>
          <cell r="J83">
            <v>0</v>
          </cell>
          <cell r="K83" t="str">
            <v>N1</v>
          </cell>
          <cell r="L83">
            <v>1</v>
          </cell>
          <cell r="M83" t="str">
            <v>T4</v>
          </cell>
          <cell r="N83">
            <v>3</v>
          </cell>
          <cell r="O83">
            <v>152</v>
          </cell>
          <cell r="P83">
            <v>0</v>
          </cell>
          <cell r="Q83">
            <v>45</v>
          </cell>
          <cell r="R83">
            <v>0</v>
          </cell>
        </row>
        <row r="84">
          <cell r="A84" t="str">
            <v>TCGA-FU-A3TQ-01A</v>
          </cell>
          <cell r="B84">
            <v>11.3952038024175</v>
          </cell>
          <cell r="C84">
            <v>2692.38322699993</v>
          </cell>
          <cell r="D84" t="str">
            <v>high</v>
          </cell>
          <cell r="E84">
            <v>55</v>
          </cell>
          <cell r="F84">
            <v>1</v>
          </cell>
          <cell r="G84" t="str">
            <v>Stage III</v>
          </cell>
          <cell r="H84">
            <v>2</v>
          </cell>
        </row>
        <row r="84">
          <cell r="K84" t="str">
            <v>N1</v>
          </cell>
          <cell r="L84">
            <v>1</v>
          </cell>
          <cell r="M84" t="str">
            <v>T2</v>
          </cell>
          <cell r="N84">
            <v>1</v>
          </cell>
          <cell r="O84">
            <v>152</v>
          </cell>
          <cell r="P84">
            <v>0</v>
          </cell>
          <cell r="Q84">
            <v>59</v>
          </cell>
          <cell r="R84">
            <v>0</v>
          </cell>
        </row>
        <row r="85">
          <cell r="A85" t="str">
            <v>TCGA-VS-A9UH-01A</v>
          </cell>
          <cell r="B85">
            <v>10.5678370633721</v>
          </cell>
          <cell r="C85">
            <v>1516.87478099992</v>
          </cell>
          <cell r="D85" t="str">
            <v>low</v>
          </cell>
          <cell r="E85">
            <v>53</v>
          </cell>
          <cell r="F85">
            <v>1</v>
          </cell>
          <cell r="G85" t="str">
            <v>Stage IV</v>
          </cell>
          <cell r="H85">
            <v>3</v>
          </cell>
        </row>
        <row r="85">
          <cell r="M85" t="str">
            <v>T4</v>
          </cell>
          <cell r="N85">
            <v>3</v>
          </cell>
        </row>
        <row r="86">
          <cell r="A86" t="str">
            <v>TCGA-C5-A2M2-01A</v>
          </cell>
          <cell r="B86">
            <v>12.1869005822308</v>
          </cell>
          <cell r="C86">
            <v>4661.54063099973</v>
          </cell>
          <cell r="D86" t="str">
            <v>high</v>
          </cell>
          <cell r="E86">
            <v>56</v>
          </cell>
          <cell r="F86">
            <v>1</v>
          </cell>
          <cell r="G86" t="str">
            <v>Stage I</v>
          </cell>
          <cell r="H86">
            <v>0</v>
          </cell>
        </row>
        <row r="87">
          <cell r="A87" t="str">
            <v>TCGA-EA-A3HQ-01A</v>
          </cell>
          <cell r="B87">
            <v>9.39063723576535</v>
          </cell>
          <cell r="C87">
            <v>670.217832999998</v>
          </cell>
          <cell r="D87" t="str">
            <v>low</v>
          </cell>
          <cell r="E87">
            <v>60</v>
          </cell>
          <cell r="F87">
            <v>1</v>
          </cell>
          <cell r="G87" t="str">
            <v>Stage II</v>
          </cell>
          <cell r="H87">
            <v>1</v>
          </cell>
          <cell r="I87" t="str">
            <v>M0</v>
          </cell>
          <cell r="J87">
            <v>0</v>
          </cell>
          <cell r="K87" t="str">
            <v>N0</v>
          </cell>
          <cell r="L87">
            <v>0</v>
          </cell>
          <cell r="M87" t="str">
            <v>T2</v>
          </cell>
          <cell r="N87">
            <v>1</v>
          </cell>
          <cell r="O87">
            <v>160</v>
          </cell>
          <cell r="P87">
            <v>0</v>
          </cell>
          <cell r="Q87">
            <v>88</v>
          </cell>
          <cell r="R87">
            <v>1</v>
          </cell>
        </row>
        <row r="88">
          <cell r="A88" t="str">
            <v>TCGA-C5-A1M5-01A</v>
          </cell>
          <cell r="B88">
            <v>10.7010432236497</v>
          </cell>
          <cell r="C88">
            <v>1663.6962269999</v>
          </cell>
          <cell r="D88" t="str">
            <v>low</v>
          </cell>
          <cell r="E88">
            <v>53</v>
          </cell>
          <cell r="F88">
            <v>1</v>
          </cell>
          <cell r="G88" t="str">
            <v>Stage I</v>
          </cell>
          <cell r="H88">
            <v>0</v>
          </cell>
          <cell r="I88" t="str">
            <v>M0</v>
          </cell>
          <cell r="J88">
            <v>0</v>
          </cell>
          <cell r="K88" t="str">
            <v>N0</v>
          </cell>
          <cell r="L88">
            <v>0</v>
          </cell>
          <cell r="M88" t="str">
            <v>T1</v>
          </cell>
          <cell r="N88">
            <v>0</v>
          </cell>
        </row>
        <row r="88">
          <cell r="Q88">
            <v>70</v>
          </cell>
          <cell r="R88">
            <v>0</v>
          </cell>
        </row>
        <row r="89">
          <cell r="A89" t="str">
            <v>TCGA-Q1-A6DT-01A</v>
          </cell>
          <cell r="B89">
            <v>9.67449493217977</v>
          </cell>
          <cell r="C89">
            <v>816.171416999999</v>
          </cell>
          <cell r="D89" t="str">
            <v>low</v>
          </cell>
          <cell r="E89">
            <v>55</v>
          </cell>
          <cell r="F89">
            <v>1</v>
          </cell>
          <cell r="G89" t="str">
            <v>Stage I</v>
          </cell>
          <cell r="H89">
            <v>0</v>
          </cell>
        </row>
        <row r="90">
          <cell r="A90" t="str">
            <v>TCGA-C5-A1BK-01B</v>
          </cell>
          <cell r="B90">
            <v>9.80301009752964</v>
          </cell>
          <cell r="C90">
            <v>892.305662999996</v>
          </cell>
          <cell r="D90" t="str">
            <v>low</v>
          </cell>
          <cell r="E90">
            <v>36</v>
          </cell>
          <cell r="F90">
            <v>0</v>
          </cell>
          <cell r="G90" t="str">
            <v>Stage I</v>
          </cell>
          <cell r="H90">
            <v>0</v>
          </cell>
        </row>
        <row r="90">
          <cell r="K90" t="str">
            <v>N0</v>
          </cell>
          <cell r="L90">
            <v>0</v>
          </cell>
          <cell r="M90" t="str">
            <v>T1</v>
          </cell>
          <cell r="N90">
            <v>0</v>
          </cell>
          <cell r="O90">
            <v>151</v>
          </cell>
          <cell r="P90">
            <v>0</v>
          </cell>
          <cell r="Q90">
            <v>82</v>
          </cell>
          <cell r="R90">
            <v>1</v>
          </cell>
        </row>
        <row r="91">
          <cell r="A91" t="str">
            <v>TCGA-HM-A6W2-06A</v>
          </cell>
          <cell r="B91">
            <v>10.0167699095384</v>
          </cell>
          <cell r="C91">
            <v>1034.97244099999</v>
          </cell>
          <cell r="D91" t="str">
            <v>low</v>
          </cell>
          <cell r="E91">
            <v>34</v>
          </cell>
          <cell r="F91">
            <v>0</v>
          </cell>
          <cell r="G91" t="str">
            <v>Stage IV</v>
          </cell>
          <cell r="H91">
            <v>3</v>
          </cell>
          <cell r="I91" t="str">
            <v>M1</v>
          </cell>
          <cell r="J91">
            <v>1</v>
          </cell>
          <cell r="K91" t="str">
            <v>N0</v>
          </cell>
          <cell r="L91">
            <v>0</v>
          </cell>
          <cell r="M91" t="str">
            <v>T2</v>
          </cell>
          <cell r="N91">
            <v>1</v>
          </cell>
          <cell r="O91">
            <v>160</v>
          </cell>
          <cell r="P91">
            <v>0</v>
          </cell>
          <cell r="Q91">
            <v>89</v>
          </cell>
          <cell r="R91">
            <v>1</v>
          </cell>
        </row>
        <row r="92">
          <cell r="A92" t="str">
            <v>TCGA-C5-A1MQ-01A</v>
          </cell>
          <cell r="B92">
            <v>10.2497063105522</v>
          </cell>
          <cell r="C92">
            <v>1216.50021399998</v>
          </cell>
          <cell r="D92" t="str">
            <v>low</v>
          </cell>
          <cell r="E92">
            <v>35</v>
          </cell>
          <cell r="F92">
            <v>0</v>
          </cell>
          <cell r="G92" t="str">
            <v>Stage II</v>
          </cell>
          <cell r="H92">
            <v>1</v>
          </cell>
          <cell r="I92" t="str">
            <v>M0</v>
          </cell>
          <cell r="J92">
            <v>0</v>
          </cell>
          <cell r="K92" t="str">
            <v>N0</v>
          </cell>
          <cell r="L92">
            <v>0</v>
          </cell>
          <cell r="M92" t="str">
            <v>T2</v>
          </cell>
          <cell r="N92">
            <v>1</v>
          </cell>
          <cell r="O92">
            <v>175</v>
          </cell>
          <cell r="P92">
            <v>1</v>
          </cell>
          <cell r="Q92">
            <v>116</v>
          </cell>
          <cell r="R92">
            <v>1</v>
          </cell>
        </row>
        <row r="93">
          <cell r="A93" t="str">
            <v>TCGA-R2-A69V-01A</v>
          </cell>
          <cell r="B93">
            <v>9.34383573689025</v>
          </cell>
          <cell r="C93">
            <v>648.792704999996</v>
          </cell>
          <cell r="D93" t="str">
            <v>low</v>
          </cell>
          <cell r="E93">
            <v>42</v>
          </cell>
          <cell r="F93">
            <v>0</v>
          </cell>
          <cell r="G93" t="str">
            <v>Stage I</v>
          </cell>
          <cell r="H93">
            <v>0</v>
          </cell>
          <cell r="I93" t="str">
            <v>M0</v>
          </cell>
          <cell r="J93">
            <v>0</v>
          </cell>
          <cell r="K93" t="str">
            <v>N0</v>
          </cell>
          <cell r="L93">
            <v>0</v>
          </cell>
          <cell r="M93" t="str">
            <v>T1</v>
          </cell>
          <cell r="N93">
            <v>0</v>
          </cell>
          <cell r="O93">
            <v>157</v>
          </cell>
          <cell r="P93">
            <v>0</v>
          </cell>
          <cell r="Q93">
            <v>116</v>
          </cell>
          <cell r="R93">
            <v>1</v>
          </cell>
        </row>
        <row r="94">
          <cell r="A94" t="str">
            <v>TCGA-VS-A8EH-01A</v>
          </cell>
          <cell r="B94">
            <v>11.2822111066731</v>
          </cell>
          <cell r="C94">
            <v>2489.48517299988</v>
          </cell>
          <cell r="D94" t="str">
            <v>high</v>
          </cell>
          <cell r="E94">
            <v>56</v>
          </cell>
          <cell r="F94">
            <v>1</v>
          </cell>
          <cell r="G94" t="str">
            <v>Stage III</v>
          </cell>
          <cell r="H94">
            <v>2</v>
          </cell>
          <cell r="I94" t="str">
            <v>M0</v>
          </cell>
          <cell r="J94">
            <v>0</v>
          </cell>
        </row>
        <row r="94">
          <cell r="M94" t="str">
            <v>T3</v>
          </cell>
          <cell r="N94">
            <v>2</v>
          </cell>
          <cell r="O94">
            <v>157</v>
          </cell>
          <cell r="P94">
            <v>0</v>
          </cell>
          <cell r="Q94">
            <v>44</v>
          </cell>
          <cell r="R94">
            <v>0</v>
          </cell>
        </row>
        <row r="95">
          <cell r="A95" t="str">
            <v>TCGA-ZJ-AAXJ-01A</v>
          </cell>
          <cell r="B95">
            <v>11.0082991217726</v>
          </cell>
          <cell r="C95">
            <v>2058.81509699999</v>
          </cell>
          <cell r="D95" t="str">
            <v>high</v>
          </cell>
          <cell r="E95">
            <v>43</v>
          </cell>
          <cell r="F95">
            <v>0</v>
          </cell>
          <cell r="G95" t="str">
            <v>Stage II</v>
          </cell>
          <cell r="H95">
            <v>1</v>
          </cell>
        </row>
        <row r="95">
          <cell r="K95" t="str">
            <v>N0</v>
          </cell>
          <cell r="L95">
            <v>0</v>
          </cell>
          <cell r="M95" t="str">
            <v>T2</v>
          </cell>
          <cell r="N95">
            <v>1</v>
          </cell>
        </row>
        <row r="96">
          <cell r="A96" t="str">
            <v>TCGA-EK-A2IP-01A</v>
          </cell>
          <cell r="B96">
            <v>10.7236377621364</v>
          </cell>
          <cell r="C96">
            <v>1689.97282799998</v>
          </cell>
          <cell r="D96" t="str">
            <v>low</v>
          </cell>
          <cell r="E96">
            <v>28</v>
          </cell>
          <cell r="F96">
            <v>0</v>
          </cell>
          <cell r="G96" t="str">
            <v>Stage I</v>
          </cell>
          <cell r="H96">
            <v>0</v>
          </cell>
        </row>
        <row r="96">
          <cell r="K96" t="str">
            <v>N0</v>
          </cell>
          <cell r="L96">
            <v>0</v>
          </cell>
          <cell r="M96" t="str">
            <v>T1</v>
          </cell>
          <cell r="N96">
            <v>0</v>
          </cell>
          <cell r="O96">
            <v>167</v>
          </cell>
          <cell r="P96">
            <v>1</v>
          </cell>
          <cell r="Q96">
            <v>69</v>
          </cell>
          <cell r="R96">
            <v>0</v>
          </cell>
        </row>
        <row r="97">
          <cell r="A97" t="str">
            <v>TCGA-Q1-A5R3-01A</v>
          </cell>
          <cell r="B97">
            <v>11.2888607640926</v>
          </cell>
          <cell r="C97">
            <v>2500.99079099992</v>
          </cell>
          <cell r="D97" t="str">
            <v>high</v>
          </cell>
          <cell r="E97">
            <v>56</v>
          </cell>
          <cell r="F97">
            <v>1</v>
          </cell>
        </row>
        <row r="97">
          <cell r="O97">
            <v>162</v>
          </cell>
          <cell r="P97">
            <v>1</v>
          </cell>
          <cell r="Q97">
            <v>50</v>
          </cell>
          <cell r="R97">
            <v>0</v>
          </cell>
        </row>
        <row r="98">
          <cell r="A98" t="str">
            <v>TCGA-DR-A0ZM-01A</v>
          </cell>
          <cell r="B98">
            <v>10.3879229838394</v>
          </cell>
          <cell r="C98">
            <v>1338.91241399997</v>
          </cell>
          <cell r="D98" t="str">
            <v>low</v>
          </cell>
          <cell r="E98">
            <v>61</v>
          </cell>
          <cell r="F98">
            <v>1</v>
          </cell>
          <cell r="G98" t="str">
            <v>Stage III</v>
          </cell>
          <cell r="H98">
            <v>2</v>
          </cell>
          <cell r="I98" t="str">
            <v>M0</v>
          </cell>
          <cell r="J98">
            <v>0</v>
          </cell>
          <cell r="K98" t="str">
            <v>N0</v>
          </cell>
          <cell r="L98">
            <v>0</v>
          </cell>
          <cell r="M98" t="str">
            <v>T2</v>
          </cell>
          <cell r="N98">
            <v>1</v>
          </cell>
          <cell r="O98">
            <v>158</v>
          </cell>
          <cell r="P98">
            <v>0</v>
          </cell>
          <cell r="Q98">
            <v>64</v>
          </cell>
          <cell r="R98">
            <v>0</v>
          </cell>
        </row>
        <row r="99">
          <cell r="A99" t="str">
            <v>TCGA-VS-A8Q8-01A</v>
          </cell>
          <cell r="B99">
            <v>11.3378511557798</v>
          </cell>
          <cell r="C99">
            <v>2587.4112829999</v>
          </cell>
          <cell r="D99" t="str">
            <v>high</v>
          </cell>
          <cell r="E99">
            <v>26</v>
          </cell>
          <cell r="F99">
            <v>0</v>
          </cell>
          <cell r="G99" t="str">
            <v>Stage I</v>
          </cell>
          <cell r="H99">
            <v>0</v>
          </cell>
        </row>
        <row r="99">
          <cell r="K99" t="str">
            <v>N0</v>
          </cell>
          <cell r="L99">
            <v>0</v>
          </cell>
          <cell r="M99" t="str">
            <v>T1</v>
          </cell>
          <cell r="N99">
            <v>0</v>
          </cell>
          <cell r="O99">
            <v>166</v>
          </cell>
          <cell r="P99">
            <v>1</v>
          </cell>
          <cell r="Q99">
            <v>92</v>
          </cell>
          <cell r="R99">
            <v>1</v>
          </cell>
        </row>
        <row r="100">
          <cell r="A100" t="str">
            <v>TCGA-EA-A3HS-01A</v>
          </cell>
          <cell r="B100">
            <v>11.4320674868132</v>
          </cell>
          <cell r="C100">
            <v>2762.09123999983</v>
          </cell>
          <cell r="D100" t="str">
            <v>high</v>
          </cell>
          <cell r="E100">
            <v>35</v>
          </cell>
          <cell r="F100">
            <v>0</v>
          </cell>
          <cell r="G100" t="str">
            <v>Stage I</v>
          </cell>
          <cell r="H100">
            <v>0</v>
          </cell>
          <cell r="I100" t="str">
            <v>M0</v>
          </cell>
          <cell r="J100">
            <v>0</v>
          </cell>
          <cell r="K100" t="str">
            <v>N0</v>
          </cell>
          <cell r="L100">
            <v>0</v>
          </cell>
          <cell r="M100" t="str">
            <v>T1</v>
          </cell>
          <cell r="N100">
            <v>0</v>
          </cell>
          <cell r="O100">
            <v>169</v>
          </cell>
          <cell r="P100">
            <v>1</v>
          </cell>
          <cell r="Q100">
            <v>54</v>
          </cell>
          <cell r="R100">
            <v>0</v>
          </cell>
        </row>
        <row r="101">
          <cell r="A101" t="str">
            <v>TCGA-VS-A9U7-01A</v>
          </cell>
          <cell r="B101">
            <v>9.74666736969583</v>
          </cell>
          <cell r="C101">
            <v>858.091131999999</v>
          </cell>
          <cell r="D101" t="str">
            <v>low</v>
          </cell>
          <cell r="E101">
            <v>30</v>
          </cell>
          <cell r="F101">
            <v>0</v>
          </cell>
          <cell r="G101" t="str">
            <v>Stage I</v>
          </cell>
          <cell r="H101">
            <v>0</v>
          </cell>
          <cell r="I101" t="str">
            <v>M0</v>
          </cell>
          <cell r="J101">
            <v>0</v>
          </cell>
          <cell r="K101" t="str">
            <v>N1</v>
          </cell>
          <cell r="L101">
            <v>1</v>
          </cell>
          <cell r="M101" t="str">
            <v>T1</v>
          </cell>
          <cell r="N101">
            <v>0</v>
          </cell>
          <cell r="O101">
            <v>157</v>
          </cell>
          <cell r="P101">
            <v>0</v>
          </cell>
          <cell r="Q101">
            <v>82</v>
          </cell>
          <cell r="R101">
            <v>1</v>
          </cell>
        </row>
        <row r="102">
          <cell r="A102" t="str">
            <v>TCGA-EX-A69L-01A</v>
          </cell>
          <cell r="B102">
            <v>10.7497706647546</v>
          </cell>
          <cell r="C102">
            <v>1720.88212099991</v>
          </cell>
          <cell r="D102" t="str">
            <v>low</v>
          </cell>
          <cell r="E102">
            <v>41</v>
          </cell>
          <cell r="F102">
            <v>0</v>
          </cell>
          <cell r="G102" t="str">
            <v>Stage I</v>
          </cell>
          <cell r="H102">
            <v>0</v>
          </cell>
          <cell r="I102" t="str">
            <v>M0</v>
          </cell>
          <cell r="J102">
            <v>0</v>
          </cell>
          <cell r="K102" t="str">
            <v>N0</v>
          </cell>
          <cell r="L102">
            <v>0</v>
          </cell>
          <cell r="M102" t="str">
            <v>T1</v>
          </cell>
          <cell r="N102">
            <v>0</v>
          </cell>
          <cell r="O102">
            <v>163</v>
          </cell>
          <cell r="P102">
            <v>1</v>
          </cell>
          <cell r="Q102">
            <v>73</v>
          </cell>
          <cell r="R102">
            <v>1</v>
          </cell>
        </row>
        <row r="103">
          <cell r="A103" t="str">
            <v>TCGA-VS-A9UJ-01A</v>
          </cell>
          <cell r="B103">
            <v>11.0401090268849</v>
          </cell>
          <cell r="C103">
            <v>2104.73624499996</v>
          </cell>
          <cell r="D103" t="str">
            <v>high</v>
          </cell>
          <cell r="E103">
            <v>55</v>
          </cell>
          <cell r="F103">
            <v>1</v>
          </cell>
          <cell r="G103" t="str">
            <v>Stage II</v>
          </cell>
          <cell r="H103">
            <v>1</v>
          </cell>
        </row>
        <row r="103">
          <cell r="M103" t="str">
            <v>T2</v>
          </cell>
          <cell r="N103">
            <v>1</v>
          </cell>
        </row>
        <row r="104">
          <cell r="A104" t="str">
            <v>TCGA-C5-A1BJ-01A</v>
          </cell>
          <cell r="B104">
            <v>10.0294733985471</v>
          </cell>
          <cell r="C104">
            <v>1044.13485999998</v>
          </cell>
          <cell r="D104" t="str">
            <v>low</v>
          </cell>
          <cell r="E104">
            <v>34</v>
          </cell>
          <cell r="F104">
            <v>0</v>
          </cell>
          <cell r="G104" t="str">
            <v>Stage II</v>
          </cell>
          <cell r="H104">
            <v>1</v>
          </cell>
        </row>
        <row r="104">
          <cell r="O104">
            <v>169</v>
          </cell>
          <cell r="P104">
            <v>1</v>
          </cell>
          <cell r="Q104">
            <v>49</v>
          </cell>
          <cell r="R104">
            <v>0</v>
          </cell>
        </row>
        <row r="105">
          <cell r="A105" t="str">
            <v>TCGA-EA-A411-01A</v>
          </cell>
          <cell r="B105">
            <v>9.51077884397744</v>
          </cell>
          <cell r="C105">
            <v>728.507420999998</v>
          </cell>
          <cell r="D105" t="str">
            <v>low</v>
          </cell>
          <cell r="E105">
            <v>50</v>
          </cell>
          <cell r="F105">
            <v>0</v>
          </cell>
          <cell r="G105" t="str">
            <v>Stage I</v>
          </cell>
          <cell r="H105">
            <v>0</v>
          </cell>
          <cell r="I105" t="str">
            <v>M0</v>
          </cell>
          <cell r="J105">
            <v>0</v>
          </cell>
          <cell r="K105" t="str">
            <v>N0</v>
          </cell>
          <cell r="L105">
            <v>0</v>
          </cell>
          <cell r="M105" t="str">
            <v>T1</v>
          </cell>
          <cell r="N105">
            <v>0</v>
          </cell>
          <cell r="O105">
            <v>176</v>
          </cell>
          <cell r="P105">
            <v>1</v>
          </cell>
          <cell r="Q105">
            <v>74</v>
          </cell>
          <cell r="R105">
            <v>1</v>
          </cell>
        </row>
        <row r="106">
          <cell r="A106" t="str">
            <v>TCGA-FU-A23K-01A</v>
          </cell>
          <cell r="B106">
            <v>10.0661155732329</v>
          </cell>
          <cell r="C106">
            <v>1071.01960399997</v>
          </cell>
          <cell r="D106" t="str">
            <v>low</v>
          </cell>
          <cell r="E106">
            <v>28</v>
          </cell>
          <cell r="F106">
            <v>0</v>
          </cell>
          <cell r="G106" t="str">
            <v>Stage III</v>
          </cell>
          <cell r="H106">
            <v>2</v>
          </cell>
        </row>
        <row r="106">
          <cell r="K106" t="str">
            <v>N1</v>
          </cell>
          <cell r="L106">
            <v>1</v>
          </cell>
          <cell r="M106" t="str">
            <v>T1</v>
          </cell>
          <cell r="N106">
            <v>0</v>
          </cell>
          <cell r="O106">
            <v>165</v>
          </cell>
          <cell r="P106">
            <v>1</v>
          </cell>
          <cell r="Q106">
            <v>91</v>
          </cell>
          <cell r="R106">
            <v>1</v>
          </cell>
        </row>
        <row r="107">
          <cell r="A107" t="str">
            <v>TCGA-ZX-AA5X-01A</v>
          </cell>
          <cell r="B107">
            <v>8.86976792462199</v>
          </cell>
          <cell r="C107">
            <v>466.806443999998</v>
          </cell>
          <cell r="D107" t="str">
            <v>low</v>
          </cell>
          <cell r="E107">
            <v>64</v>
          </cell>
          <cell r="F107">
            <v>1</v>
          </cell>
          <cell r="G107" t="str">
            <v>Stage III</v>
          </cell>
          <cell r="H107">
            <v>2</v>
          </cell>
        </row>
        <row r="107">
          <cell r="O107">
            <v>157</v>
          </cell>
          <cell r="P107">
            <v>0</v>
          </cell>
          <cell r="Q107">
            <v>56</v>
          </cell>
          <cell r="R107">
            <v>0</v>
          </cell>
        </row>
        <row r="108">
          <cell r="A108" t="str">
            <v>TCGA-VS-A9UU-01A</v>
          </cell>
          <cell r="B108">
            <v>10.5866139491151</v>
          </cell>
          <cell r="C108">
            <v>1536.759261</v>
          </cell>
          <cell r="D108" t="str">
            <v>low</v>
          </cell>
          <cell r="E108">
            <v>42</v>
          </cell>
          <cell r="F108">
            <v>0</v>
          </cell>
          <cell r="G108" t="str">
            <v>Stage II</v>
          </cell>
          <cell r="H108">
            <v>1</v>
          </cell>
        </row>
        <row r="108">
          <cell r="M108" t="str">
            <v>T2</v>
          </cell>
          <cell r="N108">
            <v>1</v>
          </cell>
          <cell r="O108">
            <v>162</v>
          </cell>
          <cell r="P108">
            <v>1</v>
          </cell>
          <cell r="Q108">
            <v>67</v>
          </cell>
          <cell r="R108">
            <v>0</v>
          </cell>
        </row>
        <row r="109">
          <cell r="A109" t="str">
            <v>TCGA-ZJ-AAXI-01A</v>
          </cell>
          <cell r="B109">
            <v>10.6296648839696</v>
          </cell>
          <cell r="C109">
            <v>1583.338493</v>
          </cell>
          <cell r="D109" t="str">
            <v>low</v>
          </cell>
          <cell r="E109">
            <v>67</v>
          </cell>
          <cell r="F109">
            <v>1</v>
          </cell>
          <cell r="G109" t="str">
            <v>Stage II</v>
          </cell>
          <cell r="H109">
            <v>1</v>
          </cell>
          <cell r="I109" t="str">
            <v>M0</v>
          </cell>
          <cell r="J109">
            <v>0</v>
          </cell>
        </row>
        <row r="109">
          <cell r="M109" t="str">
            <v>T2</v>
          </cell>
          <cell r="N109">
            <v>1</v>
          </cell>
        </row>
        <row r="110">
          <cell r="A110" t="str">
            <v>TCGA-DS-A1OC-01A</v>
          </cell>
          <cell r="B110">
            <v>11.0267912063523</v>
          </cell>
          <cell r="C110">
            <v>2085.38719699999</v>
          </cell>
          <cell r="D110" t="str">
            <v>high</v>
          </cell>
          <cell r="E110">
            <v>47</v>
          </cell>
          <cell r="F110">
            <v>0</v>
          </cell>
          <cell r="G110" t="str">
            <v>Stage I</v>
          </cell>
          <cell r="H110">
            <v>0</v>
          </cell>
          <cell r="I110" t="str">
            <v>M0</v>
          </cell>
          <cell r="J110">
            <v>0</v>
          </cell>
          <cell r="K110" t="str">
            <v>N1</v>
          </cell>
          <cell r="L110">
            <v>1</v>
          </cell>
          <cell r="M110" t="str">
            <v>T1</v>
          </cell>
          <cell r="N110">
            <v>0</v>
          </cell>
          <cell r="O110">
            <v>140</v>
          </cell>
          <cell r="P110">
            <v>0</v>
          </cell>
          <cell r="Q110">
            <v>78</v>
          </cell>
          <cell r="R110">
            <v>1</v>
          </cell>
        </row>
        <row r="111">
          <cell r="A111" t="str">
            <v>TCGA-EK-A2PL-01A</v>
          </cell>
          <cell r="B111">
            <v>11.2760957715656</v>
          </cell>
          <cell r="C111">
            <v>2478.95077899992</v>
          </cell>
          <cell r="D111" t="str">
            <v>high</v>
          </cell>
          <cell r="E111">
            <v>36</v>
          </cell>
          <cell r="F111">
            <v>0</v>
          </cell>
          <cell r="G111" t="str">
            <v>Stage III</v>
          </cell>
          <cell r="H111">
            <v>2</v>
          </cell>
        </row>
        <row r="111">
          <cell r="O111">
            <v>167</v>
          </cell>
          <cell r="P111">
            <v>1</v>
          </cell>
          <cell r="Q111">
            <v>113</v>
          </cell>
          <cell r="R111">
            <v>1</v>
          </cell>
        </row>
        <row r="112">
          <cell r="A112" t="str">
            <v>TCGA-JW-A5VI-01A</v>
          </cell>
          <cell r="B112">
            <v>10.6762606318631</v>
          </cell>
          <cell r="C112">
            <v>1635.34431399991</v>
          </cell>
          <cell r="D112" t="str">
            <v>low</v>
          </cell>
          <cell r="E112">
            <v>45</v>
          </cell>
          <cell r="F112">
            <v>0</v>
          </cell>
          <cell r="G112" t="str">
            <v>Stage II</v>
          </cell>
          <cell r="H112">
            <v>1</v>
          </cell>
        </row>
        <row r="112">
          <cell r="M112" t="str">
            <v>T2</v>
          </cell>
          <cell r="N112">
            <v>1</v>
          </cell>
          <cell r="O112">
            <v>158</v>
          </cell>
          <cell r="P112">
            <v>0</v>
          </cell>
          <cell r="Q112">
            <v>59</v>
          </cell>
          <cell r="R112">
            <v>0</v>
          </cell>
        </row>
        <row r="113">
          <cell r="A113" t="str">
            <v>TCGA-C5-A7X8-01A</v>
          </cell>
          <cell r="B113">
            <v>11.9327143710047</v>
          </cell>
          <cell r="C113">
            <v>3908.35361199991</v>
          </cell>
          <cell r="D113" t="str">
            <v>high</v>
          </cell>
          <cell r="E113">
            <v>35</v>
          </cell>
          <cell r="F113">
            <v>0</v>
          </cell>
          <cell r="G113" t="str">
            <v>Stage I</v>
          </cell>
          <cell r="H113">
            <v>0</v>
          </cell>
          <cell r="I113" t="str">
            <v>M0</v>
          </cell>
          <cell r="J113">
            <v>0</v>
          </cell>
          <cell r="K113" t="str">
            <v>N1</v>
          </cell>
          <cell r="L113">
            <v>1</v>
          </cell>
          <cell r="M113" t="str">
            <v>T2</v>
          </cell>
          <cell r="N113">
            <v>1</v>
          </cell>
          <cell r="O113">
            <v>170</v>
          </cell>
          <cell r="P113">
            <v>1</v>
          </cell>
          <cell r="Q113">
            <v>74</v>
          </cell>
          <cell r="R113">
            <v>1</v>
          </cell>
        </row>
        <row r="114">
          <cell r="A114" t="str">
            <v>TCGA-DG-A2KL-01A</v>
          </cell>
          <cell r="B114">
            <v>10.1237626347187</v>
          </cell>
          <cell r="C114">
            <v>1114.72257899998</v>
          </cell>
          <cell r="D114" t="str">
            <v>low</v>
          </cell>
          <cell r="E114">
            <v>53</v>
          </cell>
          <cell r="F114">
            <v>1</v>
          </cell>
          <cell r="G114" t="str">
            <v>Stage II</v>
          </cell>
          <cell r="H114">
            <v>1</v>
          </cell>
          <cell r="I114" t="str">
            <v>M0</v>
          </cell>
          <cell r="J114">
            <v>0</v>
          </cell>
          <cell r="K114" t="str">
            <v>N0</v>
          </cell>
          <cell r="L114">
            <v>0</v>
          </cell>
          <cell r="M114" t="str">
            <v>T2</v>
          </cell>
          <cell r="N114">
            <v>1</v>
          </cell>
          <cell r="O114">
            <v>155</v>
          </cell>
          <cell r="P114">
            <v>0</v>
          </cell>
          <cell r="Q114">
            <v>75</v>
          </cell>
          <cell r="R114">
            <v>1</v>
          </cell>
        </row>
        <row r="115">
          <cell r="A115" t="str">
            <v>TCGA-VS-A8EJ-01A</v>
          </cell>
          <cell r="B115">
            <v>12.2991721443558</v>
          </cell>
          <cell r="C115">
            <v>5038.87467699992</v>
          </cell>
          <cell r="D115" t="str">
            <v>high</v>
          </cell>
          <cell r="E115">
            <v>60</v>
          </cell>
          <cell r="F115">
            <v>1</v>
          </cell>
          <cell r="G115" t="str">
            <v>Stage II</v>
          </cell>
          <cell r="H115">
            <v>1</v>
          </cell>
          <cell r="I115" t="str">
            <v>M1</v>
          </cell>
          <cell r="J115">
            <v>1</v>
          </cell>
        </row>
        <row r="115">
          <cell r="M115" t="str">
            <v>T2</v>
          </cell>
          <cell r="N115">
            <v>1</v>
          </cell>
          <cell r="O115">
            <v>167</v>
          </cell>
          <cell r="P115">
            <v>1</v>
          </cell>
          <cell r="Q115">
            <v>113</v>
          </cell>
          <cell r="R115">
            <v>1</v>
          </cell>
        </row>
        <row r="116">
          <cell r="A116" t="str">
            <v>TCGA-EX-A449-01A</v>
          </cell>
          <cell r="B116">
            <v>12.1665219761964</v>
          </cell>
          <cell r="C116">
            <v>4596.14347099979</v>
          </cell>
          <cell r="D116" t="str">
            <v>high</v>
          </cell>
          <cell r="E116">
            <v>42</v>
          </cell>
          <cell r="F116">
            <v>0</v>
          </cell>
          <cell r="G116" t="str">
            <v>Stage IV</v>
          </cell>
          <cell r="H116">
            <v>3</v>
          </cell>
          <cell r="I116" t="str">
            <v>M1</v>
          </cell>
          <cell r="J116">
            <v>1</v>
          </cell>
        </row>
        <row r="116">
          <cell r="M116" t="str">
            <v>T1</v>
          </cell>
          <cell r="N116">
            <v>0</v>
          </cell>
          <cell r="O116">
            <v>168</v>
          </cell>
          <cell r="P116">
            <v>1</v>
          </cell>
          <cell r="Q116">
            <v>107</v>
          </cell>
          <cell r="R116">
            <v>1</v>
          </cell>
        </row>
        <row r="117">
          <cell r="A117" t="str">
            <v>TCGA-EA-A43B-01A</v>
          </cell>
          <cell r="B117">
            <v>10.080000968293</v>
          </cell>
          <cell r="C117">
            <v>1081.38719999995</v>
          </cell>
          <cell r="D117" t="str">
            <v>low</v>
          </cell>
          <cell r="E117">
            <v>43</v>
          </cell>
          <cell r="F117">
            <v>0</v>
          </cell>
          <cell r="G117" t="str">
            <v>Stage I</v>
          </cell>
          <cell r="H117">
            <v>0</v>
          </cell>
          <cell r="I117" t="str">
            <v>M0</v>
          </cell>
          <cell r="J117">
            <v>0</v>
          </cell>
          <cell r="K117" t="str">
            <v>N0</v>
          </cell>
          <cell r="L117">
            <v>0</v>
          </cell>
          <cell r="M117" t="str">
            <v>T1</v>
          </cell>
          <cell r="N117">
            <v>0</v>
          </cell>
          <cell r="O117">
            <v>164</v>
          </cell>
          <cell r="P117">
            <v>1</v>
          </cell>
          <cell r="Q117">
            <v>72</v>
          </cell>
          <cell r="R117">
            <v>1</v>
          </cell>
        </row>
        <row r="118">
          <cell r="A118" t="str">
            <v>TCGA-C5-A8ZZ-01A</v>
          </cell>
          <cell r="B118">
            <v>10.9435097747491</v>
          </cell>
          <cell r="C118">
            <v>1968.35812899988</v>
          </cell>
          <cell r="D118" t="str">
            <v>high</v>
          </cell>
          <cell r="E118">
            <v>41</v>
          </cell>
          <cell r="F118">
            <v>0</v>
          </cell>
          <cell r="G118" t="str">
            <v>Stage II</v>
          </cell>
          <cell r="H118">
            <v>1</v>
          </cell>
        </row>
        <row r="119">
          <cell r="A119" t="str">
            <v>TCGA-VS-A9UO-01A</v>
          </cell>
          <cell r="B119">
            <v>11.5991373636998</v>
          </cell>
          <cell r="C119">
            <v>3101.3319839999</v>
          </cell>
          <cell r="D119" t="str">
            <v>high</v>
          </cell>
          <cell r="E119">
            <v>43</v>
          </cell>
          <cell r="F119">
            <v>0</v>
          </cell>
          <cell r="G119" t="str">
            <v>Stage II</v>
          </cell>
          <cell r="H119">
            <v>1</v>
          </cell>
        </row>
        <row r="119">
          <cell r="K119" t="str">
            <v>N0</v>
          </cell>
          <cell r="L119">
            <v>0</v>
          </cell>
          <cell r="M119" t="str">
            <v>T2</v>
          </cell>
          <cell r="N119">
            <v>1</v>
          </cell>
          <cell r="O119">
            <v>159</v>
          </cell>
          <cell r="P119">
            <v>0</v>
          </cell>
          <cell r="Q119">
            <v>40</v>
          </cell>
          <cell r="R119">
            <v>0</v>
          </cell>
        </row>
        <row r="120">
          <cell r="A120" t="str">
            <v>TCGA-MY-A5BF-01A</v>
          </cell>
          <cell r="B120">
            <v>11.2577907621472</v>
          </cell>
          <cell r="C120">
            <v>2447.68377899992</v>
          </cell>
          <cell r="D120" t="str">
            <v>high</v>
          </cell>
          <cell r="E120">
            <v>68</v>
          </cell>
          <cell r="F120">
            <v>1</v>
          </cell>
          <cell r="G120" t="str">
            <v>Stage II</v>
          </cell>
          <cell r="H120">
            <v>1</v>
          </cell>
        </row>
        <row r="120">
          <cell r="K120" t="str">
            <v>N0</v>
          </cell>
          <cell r="L120">
            <v>0</v>
          </cell>
          <cell r="M120" t="str">
            <v>T2</v>
          </cell>
          <cell r="N120">
            <v>1</v>
          </cell>
          <cell r="O120">
            <v>170</v>
          </cell>
          <cell r="P120">
            <v>1</v>
          </cell>
          <cell r="Q120">
            <v>74</v>
          </cell>
          <cell r="R120">
            <v>1</v>
          </cell>
        </row>
        <row r="121">
          <cell r="A121" t="str">
            <v>TCGA-EK-A2RD-01A</v>
          </cell>
          <cell r="B121">
            <v>11.1161656012623</v>
          </cell>
          <cell r="C121">
            <v>2218.72555899999</v>
          </cell>
          <cell r="D121" t="str">
            <v>high</v>
          </cell>
          <cell r="E121">
            <v>47</v>
          </cell>
          <cell r="F121">
            <v>0</v>
          </cell>
          <cell r="G121" t="str">
            <v>Stage I</v>
          </cell>
          <cell r="H121">
            <v>0</v>
          </cell>
        </row>
        <row r="121">
          <cell r="K121" t="str">
            <v>N0</v>
          </cell>
          <cell r="L121">
            <v>0</v>
          </cell>
          <cell r="M121" t="str">
            <v>T1</v>
          </cell>
          <cell r="N121">
            <v>0</v>
          </cell>
          <cell r="O121">
            <v>161</v>
          </cell>
          <cell r="P121">
            <v>1</v>
          </cell>
          <cell r="Q121">
            <v>114</v>
          </cell>
          <cell r="R121">
            <v>1</v>
          </cell>
        </row>
        <row r="122">
          <cell r="A122" t="str">
            <v>TCGA-C5-A1MF-01A</v>
          </cell>
          <cell r="B122">
            <v>11.363328491433</v>
          </cell>
          <cell r="C122">
            <v>2633.52744099991</v>
          </cell>
          <cell r="D122" t="str">
            <v>high</v>
          </cell>
          <cell r="E122">
            <v>49</v>
          </cell>
          <cell r="F122">
            <v>0</v>
          </cell>
          <cell r="G122" t="str">
            <v>Stage I</v>
          </cell>
          <cell r="H122">
            <v>0</v>
          </cell>
        </row>
        <row r="122">
          <cell r="K122" t="str">
            <v>N0</v>
          </cell>
          <cell r="L122">
            <v>0</v>
          </cell>
          <cell r="M122" t="str">
            <v>T1</v>
          </cell>
          <cell r="N122">
            <v>0</v>
          </cell>
          <cell r="O122">
            <v>163</v>
          </cell>
          <cell r="P122">
            <v>1</v>
          </cell>
          <cell r="Q122">
            <v>70</v>
          </cell>
          <cell r="R122">
            <v>0</v>
          </cell>
        </row>
        <row r="123">
          <cell r="A123" t="str">
            <v>TCGA-IR-A3LC-01A</v>
          </cell>
          <cell r="B123">
            <v>10.6302930578059</v>
          </cell>
          <cell r="C123">
            <v>1584.02849099996</v>
          </cell>
          <cell r="D123" t="str">
            <v>low</v>
          </cell>
          <cell r="E123">
            <v>40</v>
          </cell>
          <cell r="F123">
            <v>0</v>
          </cell>
          <cell r="G123" t="str">
            <v>Stage I</v>
          </cell>
          <cell r="H123">
            <v>0</v>
          </cell>
          <cell r="I123" t="str">
            <v>M0</v>
          </cell>
          <cell r="J123">
            <v>0</v>
          </cell>
          <cell r="K123" t="str">
            <v>N0</v>
          </cell>
          <cell r="L123">
            <v>0</v>
          </cell>
          <cell r="M123" t="str">
            <v>T1</v>
          </cell>
          <cell r="N123">
            <v>0</v>
          </cell>
          <cell r="O123">
            <v>160</v>
          </cell>
          <cell r="P123">
            <v>0</v>
          </cell>
          <cell r="Q123">
            <v>64</v>
          </cell>
          <cell r="R123">
            <v>0</v>
          </cell>
        </row>
        <row r="124">
          <cell r="A124" t="str">
            <v>TCGA-UC-A7PG-06A</v>
          </cell>
          <cell r="B124">
            <v>11.0387632843363</v>
          </cell>
          <cell r="C124">
            <v>2102.77293499994</v>
          </cell>
          <cell r="D124" t="str">
            <v>high</v>
          </cell>
          <cell r="E124">
            <v>44</v>
          </cell>
          <cell r="F124">
            <v>0</v>
          </cell>
          <cell r="G124" t="str">
            <v>Stage III</v>
          </cell>
          <cell r="H124">
            <v>2</v>
          </cell>
        </row>
        <row r="124">
          <cell r="K124" t="str">
            <v>N1</v>
          </cell>
          <cell r="L124">
            <v>1</v>
          </cell>
          <cell r="M124" t="str">
            <v>T3</v>
          </cell>
          <cell r="N124">
            <v>2</v>
          </cell>
        </row>
        <row r="124">
          <cell r="Q124">
            <v>82</v>
          </cell>
          <cell r="R124">
            <v>1</v>
          </cell>
        </row>
        <row r="125">
          <cell r="A125" t="str">
            <v>TCGA-ZJ-AAXT-01A</v>
          </cell>
          <cell r="B125">
            <v>10.9008857900102</v>
          </cell>
          <cell r="C125">
            <v>1911.02515699995</v>
          </cell>
          <cell r="D125" t="str">
            <v>high</v>
          </cell>
          <cell r="E125">
            <v>54</v>
          </cell>
          <cell r="F125">
            <v>1</v>
          </cell>
          <cell r="G125" t="str">
            <v>Stage III</v>
          </cell>
          <cell r="H125">
            <v>2</v>
          </cell>
          <cell r="I125" t="str">
            <v>M0</v>
          </cell>
          <cell r="J125">
            <v>0</v>
          </cell>
          <cell r="K125" t="str">
            <v>N1</v>
          </cell>
          <cell r="L125">
            <v>1</v>
          </cell>
          <cell r="M125" t="str">
            <v>T3</v>
          </cell>
          <cell r="N125">
            <v>2</v>
          </cell>
          <cell r="O125">
            <v>165</v>
          </cell>
          <cell r="P125">
            <v>1</v>
          </cell>
          <cell r="Q125">
            <v>76</v>
          </cell>
          <cell r="R125">
            <v>1</v>
          </cell>
        </row>
        <row r="126">
          <cell r="A126" t="str">
            <v>TCGA-VS-A94Y-01A</v>
          </cell>
          <cell r="B126">
            <v>12.1163137929989</v>
          </cell>
          <cell r="C126">
            <v>4438.90715599973</v>
          </cell>
          <cell r="D126" t="str">
            <v>high</v>
          </cell>
          <cell r="E126">
            <v>47</v>
          </cell>
          <cell r="F126">
            <v>0</v>
          </cell>
          <cell r="G126" t="str">
            <v>Stage II</v>
          </cell>
          <cell r="H126">
            <v>1</v>
          </cell>
        </row>
        <row r="126">
          <cell r="M126" t="str">
            <v>T2</v>
          </cell>
          <cell r="N126">
            <v>1</v>
          </cell>
          <cell r="O126">
            <v>154</v>
          </cell>
          <cell r="P126">
            <v>0</v>
          </cell>
          <cell r="Q126">
            <v>44</v>
          </cell>
          <cell r="R126">
            <v>0</v>
          </cell>
        </row>
        <row r="127">
          <cell r="A127" t="str">
            <v>TCGA-EK-A2PM-01A</v>
          </cell>
          <cell r="B127">
            <v>10.8796145589716</v>
          </cell>
          <cell r="C127">
            <v>1883.04088699996</v>
          </cell>
          <cell r="D127" t="str">
            <v>high</v>
          </cell>
          <cell r="E127">
            <v>81</v>
          </cell>
          <cell r="F127">
            <v>1</v>
          </cell>
          <cell r="G127" t="str">
            <v>Stage II</v>
          </cell>
          <cell r="H127">
            <v>1</v>
          </cell>
        </row>
        <row r="127">
          <cell r="O127">
            <v>157</v>
          </cell>
          <cell r="P127">
            <v>0</v>
          </cell>
          <cell r="Q127">
            <v>51</v>
          </cell>
          <cell r="R127">
            <v>0</v>
          </cell>
        </row>
        <row r="128">
          <cell r="A128" t="str">
            <v>TCGA-VS-AA62-01A</v>
          </cell>
          <cell r="B128">
            <v>10.5143153162326</v>
          </cell>
          <cell r="C128">
            <v>1461.59570599995</v>
          </cell>
          <cell r="D128" t="str">
            <v>low</v>
          </cell>
          <cell r="E128">
            <v>51</v>
          </cell>
          <cell r="F128">
            <v>1</v>
          </cell>
          <cell r="G128" t="str">
            <v>Stage II</v>
          </cell>
          <cell r="H128">
            <v>1</v>
          </cell>
        </row>
        <row r="128">
          <cell r="M128" t="str">
            <v>T2</v>
          </cell>
          <cell r="N128">
            <v>1</v>
          </cell>
          <cell r="O128">
            <v>156</v>
          </cell>
          <cell r="P128">
            <v>0</v>
          </cell>
          <cell r="Q128">
            <v>67</v>
          </cell>
          <cell r="R128">
            <v>0</v>
          </cell>
        </row>
        <row r="129">
          <cell r="A129" t="str">
            <v>TCGA-JW-A5VG-01A</v>
          </cell>
          <cell r="B129">
            <v>10.8926638545197</v>
          </cell>
          <cell r="C129">
            <v>1900.15949499989</v>
          </cell>
          <cell r="D129" t="str">
            <v>high</v>
          </cell>
          <cell r="E129">
            <v>35</v>
          </cell>
          <cell r="F129">
            <v>0</v>
          </cell>
          <cell r="G129" t="str">
            <v>Stage II</v>
          </cell>
          <cell r="H129">
            <v>1</v>
          </cell>
        </row>
        <row r="129">
          <cell r="M129" t="str">
            <v>T2</v>
          </cell>
          <cell r="N129">
            <v>1</v>
          </cell>
          <cell r="O129">
            <v>158</v>
          </cell>
          <cell r="P129">
            <v>0</v>
          </cell>
          <cell r="Q129">
            <v>110</v>
          </cell>
          <cell r="R129">
            <v>1</v>
          </cell>
        </row>
        <row r="130">
          <cell r="A130" t="str">
            <v>TCGA-LP-A5U3-01A</v>
          </cell>
          <cell r="B130">
            <v>10.9545931016641</v>
          </cell>
          <cell r="C130">
            <v>1983.54574399992</v>
          </cell>
          <cell r="D130" t="str">
            <v>high</v>
          </cell>
          <cell r="E130">
            <v>40</v>
          </cell>
          <cell r="F130">
            <v>0</v>
          </cell>
          <cell r="G130" t="str">
            <v>Stage I</v>
          </cell>
          <cell r="H130">
            <v>0</v>
          </cell>
          <cell r="I130" t="str">
            <v>M0</v>
          </cell>
          <cell r="J130">
            <v>0</v>
          </cell>
          <cell r="K130" t="str">
            <v>N0</v>
          </cell>
          <cell r="L130">
            <v>0</v>
          </cell>
          <cell r="M130" t="str">
            <v>T1</v>
          </cell>
          <cell r="N130">
            <v>0</v>
          </cell>
          <cell r="O130">
            <v>160</v>
          </cell>
          <cell r="P130">
            <v>0</v>
          </cell>
          <cell r="Q130">
            <v>50</v>
          </cell>
          <cell r="R130">
            <v>0</v>
          </cell>
        </row>
        <row r="131">
          <cell r="A131" t="str">
            <v>TCGA-C5-A8XH-01A</v>
          </cell>
          <cell r="B131">
            <v>11.0087049228356</v>
          </cell>
          <cell r="C131">
            <v>2059.39456299987</v>
          </cell>
          <cell r="D131" t="str">
            <v>high</v>
          </cell>
          <cell r="E131">
            <v>39</v>
          </cell>
          <cell r="F131">
            <v>0</v>
          </cell>
          <cell r="G131" t="str">
            <v>Stage I</v>
          </cell>
          <cell r="H131">
            <v>0</v>
          </cell>
        </row>
        <row r="131">
          <cell r="K131" t="str">
            <v>N0</v>
          </cell>
          <cell r="L131">
            <v>0</v>
          </cell>
          <cell r="M131" t="str">
            <v>T1</v>
          </cell>
          <cell r="N131">
            <v>0</v>
          </cell>
          <cell r="O131">
            <v>163</v>
          </cell>
          <cell r="P131">
            <v>1</v>
          </cell>
          <cell r="Q131">
            <v>60</v>
          </cell>
          <cell r="R131">
            <v>0</v>
          </cell>
        </row>
        <row r="132">
          <cell r="A132" t="str">
            <v>TCGA-C5-A2LS-01A</v>
          </cell>
          <cell r="B132">
            <v>11.2341063772166</v>
          </cell>
          <cell r="C132">
            <v>2407.8124879999</v>
          </cell>
          <cell r="D132" t="str">
            <v>high</v>
          </cell>
          <cell r="E132">
            <v>37</v>
          </cell>
          <cell r="F132">
            <v>0</v>
          </cell>
          <cell r="G132" t="str">
            <v>Stage I</v>
          </cell>
          <cell r="H132">
            <v>0</v>
          </cell>
          <cell r="I132" t="str">
            <v>M0</v>
          </cell>
          <cell r="J132">
            <v>0</v>
          </cell>
          <cell r="K132" t="str">
            <v>N0</v>
          </cell>
          <cell r="L132">
            <v>0</v>
          </cell>
          <cell r="M132" t="str">
            <v>T1</v>
          </cell>
          <cell r="N132">
            <v>0</v>
          </cell>
          <cell r="O132">
            <v>173</v>
          </cell>
          <cell r="P132">
            <v>1</v>
          </cell>
          <cell r="Q132">
            <v>92</v>
          </cell>
          <cell r="R132">
            <v>1</v>
          </cell>
        </row>
        <row r="133">
          <cell r="A133" t="str">
            <v>TCGA-JW-AAVH-01A</v>
          </cell>
          <cell r="B133">
            <v>12.0928160662783</v>
          </cell>
          <cell r="C133">
            <v>4367.1784099999</v>
          </cell>
          <cell r="D133" t="str">
            <v>high</v>
          </cell>
          <cell r="E133">
            <v>46</v>
          </cell>
          <cell r="F133">
            <v>0</v>
          </cell>
          <cell r="G133" t="str">
            <v>Stage I</v>
          </cell>
          <cell r="H133">
            <v>0</v>
          </cell>
          <cell r="I133" t="str">
            <v>M0</v>
          </cell>
          <cell r="J133">
            <v>0</v>
          </cell>
          <cell r="K133" t="str">
            <v>N0</v>
          </cell>
          <cell r="L133">
            <v>0</v>
          </cell>
          <cell r="M133" t="str">
            <v>T1</v>
          </cell>
          <cell r="N133">
            <v>0</v>
          </cell>
          <cell r="O133">
            <v>155</v>
          </cell>
          <cell r="P133">
            <v>0</v>
          </cell>
          <cell r="Q133">
            <v>165</v>
          </cell>
          <cell r="R133">
            <v>1</v>
          </cell>
        </row>
        <row r="134">
          <cell r="A134" t="str">
            <v>TCGA-C5-A0TN-01A</v>
          </cell>
          <cell r="B134">
            <v>10.427652461927</v>
          </cell>
          <cell r="C134">
            <v>1376.32419099999</v>
          </cell>
          <cell r="D134" t="str">
            <v>low</v>
          </cell>
          <cell r="E134">
            <v>21</v>
          </cell>
          <cell r="F134">
            <v>0</v>
          </cell>
          <cell r="G134" t="str">
            <v>Stage I</v>
          </cell>
          <cell r="H134">
            <v>0</v>
          </cell>
        </row>
        <row r="134">
          <cell r="K134" t="str">
            <v>N1</v>
          </cell>
          <cell r="L134">
            <v>1</v>
          </cell>
          <cell r="M134" t="str">
            <v>T1</v>
          </cell>
          <cell r="N134">
            <v>0</v>
          </cell>
        </row>
        <row r="134">
          <cell r="Q134">
            <v>55</v>
          </cell>
          <cell r="R134">
            <v>0</v>
          </cell>
        </row>
        <row r="135">
          <cell r="A135" t="str">
            <v>TCGA-EX-A1H6-01B</v>
          </cell>
          <cell r="B135">
            <v>10.9208919853879</v>
          </cell>
          <cell r="C135">
            <v>1937.72435899991</v>
          </cell>
          <cell r="D135" t="str">
            <v>high</v>
          </cell>
          <cell r="E135">
            <v>38</v>
          </cell>
          <cell r="F135">
            <v>0</v>
          </cell>
          <cell r="G135" t="str">
            <v>Stage I</v>
          </cell>
          <cell r="H135">
            <v>0</v>
          </cell>
        </row>
        <row r="135">
          <cell r="K135" t="str">
            <v>N0</v>
          </cell>
          <cell r="L135">
            <v>0</v>
          </cell>
          <cell r="M135" t="str">
            <v>T1</v>
          </cell>
          <cell r="N135">
            <v>0</v>
          </cell>
          <cell r="O135">
            <v>158</v>
          </cell>
          <cell r="P135">
            <v>0</v>
          </cell>
          <cell r="Q135">
            <v>74</v>
          </cell>
          <cell r="R135">
            <v>1</v>
          </cell>
        </row>
        <row r="136">
          <cell r="A136" t="str">
            <v>TCGA-VS-A9V3-01A</v>
          </cell>
          <cell r="B136">
            <v>11.4209239794493</v>
          </cell>
          <cell r="C136">
            <v>2740.83108599985</v>
          </cell>
          <cell r="D136" t="str">
            <v>high</v>
          </cell>
          <cell r="E136">
            <v>62</v>
          </cell>
          <cell r="F136">
            <v>1</v>
          </cell>
          <cell r="G136" t="str">
            <v>Stage IV</v>
          </cell>
          <cell r="H136">
            <v>3</v>
          </cell>
        </row>
        <row r="136">
          <cell r="M136" t="str">
            <v>T4</v>
          </cell>
          <cell r="N136">
            <v>3</v>
          </cell>
          <cell r="O136">
            <v>164</v>
          </cell>
          <cell r="P136">
            <v>1</v>
          </cell>
          <cell r="Q136">
            <v>60</v>
          </cell>
          <cell r="R136">
            <v>0</v>
          </cell>
        </row>
        <row r="137">
          <cell r="A137" t="str">
            <v>TCGA-MU-A8JM-01A</v>
          </cell>
          <cell r="B137" t="str">
            <v>11.7664823411794</v>
          </cell>
          <cell r="C137">
            <v>3482.88754499985</v>
          </cell>
          <cell r="D137" t="str">
            <v>high</v>
          </cell>
          <cell r="E137">
            <v>46</v>
          </cell>
          <cell r="F137">
            <v>0</v>
          </cell>
          <cell r="G137" t="str">
            <v>Stage I</v>
          </cell>
          <cell r="H137">
            <v>0</v>
          </cell>
        </row>
        <row r="137">
          <cell r="K137" t="str">
            <v>N0</v>
          </cell>
          <cell r="L137">
            <v>0</v>
          </cell>
          <cell r="M137" t="str">
            <v>T1</v>
          </cell>
          <cell r="N137">
            <v>0</v>
          </cell>
          <cell r="O137">
            <v>165</v>
          </cell>
          <cell r="P137">
            <v>1</v>
          </cell>
          <cell r="Q137">
            <v>86</v>
          </cell>
          <cell r="R137">
            <v>1</v>
          </cell>
        </row>
        <row r="138">
          <cell r="A138" t="str">
            <v>TCGA-EX-A8YF-01A</v>
          </cell>
          <cell r="B138">
            <v>11.938207201522</v>
          </cell>
          <cell r="C138">
            <v>3923.26622099975</v>
          </cell>
          <cell r="D138" t="str">
            <v>high</v>
          </cell>
          <cell r="E138">
            <v>44</v>
          </cell>
          <cell r="F138">
            <v>0</v>
          </cell>
          <cell r="G138" t="str">
            <v>Stage I</v>
          </cell>
          <cell r="H138">
            <v>0</v>
          </cell>
          <cell r="I138" t="str">
            <v>M0</v>
          </cell>
          <cell r="J138">
            <v>0</v>
          </cell>
          <cell r="K138" t="str">
            <v>N0</v>
          </cell>
          <cell r="L138">
            <v>0</v>
          </cell>
          <cell r="M138" t="str">
            <v>T2</v>
          </cell>
          <cell r="N138">
            <v>1</v>
          </cell>
          <cell r="O138">
            <v>168</v>
          </cell>
          <cell r="P138">
            <v>1</v>
          </cell>
          <cell r="Q138">
            <v>57</v>
          </cell>
          <cell r="R138">
            <v>0</v>
          </cell>
        </row>
        <row r="139">
          <cell r="A139" t="str">
            <v>TCGA-C5-A1MN-01A</v>
          </cell>
          <cell r="B139">
            <v>8.73471968857651</v>
          </cell>
          <cell r="C139">
            <v>425.002972999997</v>
          </cell>
          <cell r="D139" t="str">
            <v>low</v>
          </cell>
          <cell r="E139">
            <v>42</v>
          </cell>
          <cell r="F139">
            <v>0</v>
          </cell>
          <cell r="G139" t="str">
            <v>Stage III</v>
          </cell>
          <cell r="H139">
            <v>2</v>
          </cell>
        </row>
        <row r="139">
          <cell r="O139">
            <v>165</v>
          </cell>
          <cell r="P139">
            <v>1</v>
          </cell>
          <cell r="Q139">
            <v>64</v>
          </cell>
          <cell r="R139">
            <v>0</v>
          </cell>
        </row>
        <row r="140">
          <cell r="A140" t="str">
            <v>TCGA-EK-A2H0-01A</v>
          </cell>
          <cell r="B140">
            <v>11.9449312085131</v>
          </cell>
          <cell r="C140">
            <v>3941.59884099988</v>
          </cell>
          <cell r="D140" t="str">
            <v>high</v>
          </cell>
          <cell r="E140">
            <v>24</v>
          </cell>
          <cell r="F140">
            <v>0</v>
          </cell>
          <cell r="G140" t="str">
            <v>Stage II</v>
          </cell>
          <cell r="H140">
            <v>1</v>
          </cell>
        </row>
        <row r="140">
          <cell r="O140">
            <v>156</v>
          </cell>
          <cell r="P140">
            <v>0</v>
          </cell>
          <cell r="Q140">
            <v>88</v>
          </cell>
          <cell r="R140">
            <v>1</v>
          </cell>
        </row>
        <row r="141">
          <cell r="A141" t="str">
            <v>TCGA-VS-A94W-01A</v>
          </cell>
          <cell r="B141">
            <v>11.6345281966004</v>
          </cell>
          <cell r="C141">
            <v>3178.37659299993</v>
          </cell>
          <cell r="D141" t="str">
            <v>high</v>
          </cell>
          <cell r="E141">
            <v>39</v>
          </cell>
          <cell r="F141">
            <v>0</v>
          </cell>
          <cell r="G141" t="str">
            <v>Stage II</v>
          </cell>
          <cell r="H141">
            <v>1</v>
          </cell>
        </row>
        <row r="141">
          <cell r="K141" t="str">
            <v>N1</v>
          </cell>
          <cell r="L141">
            <v>1</v>
          </cell>
          <cell r="M141" t="str">
            <v>T2</v>
          </cell>
          <cell r="N141">
            <v>1</v>
          </cell>
          <cell r="O141">
            <v>156</v>
          </cell>
          <cell r="P141">
            <v>0</v>
          </cell>
          <cell r="Q141">
            <v>79</v>
          </cell>
          <cell r="R141">
            <v>1</v>
          </cell>
        </row>
        <row r="142">
          <cell r="A142" t="str">
            <v>TCGA-EA-A556-01A</v>
          </cell>
          <cell r="B142">
            <v>11.0685048170311</v>
          </cell>
          <cell r="C142">
            <v>2146.592888</v>
          </cell>
          <cell r="D142" t="str">
            <v>high</v>
          </cell>
          <cell r="E142">
            <v>38</v>
          </cell>
          <cell r="F142">
            <v>0</v>
          </cell>
          <cell r="G142" t="str">
            <v>Stage I</v>
          </cell>
          <cell r="H142">
            <v>0</v>
          </cell>
          <cell r="I142" t="str">
            <v>M0</v>
          </cell>
          <cell r="J142">
            <v>0</v>
          </cell>
          <cell r="K142" t="str">
            <v>N0</v>
          </cell>
          <cell r="L142">
            <v>0</v>
          </cell>
          <cell r="M142" t="str">
            <v>T1</v>
          </cell>
          <cell r="N142">
            <v>0</v>
          </cell>
          <cell r="O142">
            <v>160</v>
          </cell>
          <cell r="P142">
            <v>0</v>
          </cell>
          <cell r="Q142">
            <v>62</v>
          </cell>
          <cell r="R142">
            <v>0</v>
          </cell>
        </row>
        <row r="143">
          <cell r="A143" t="str">
            <v>TCGA-VS-A8QM-01A</v>
          </cell>
          <cell r="B143">
            <v>9.17379892710025</v>
          </cell>
          <cell r="C143">
            <v>576.548753999999</v>
          </cell>
          <cell r="D143" t="str">
            <v>low</v>
          </cell>
          <cell r="E143">
            <v>47</v>
          </cell>
          <cell r="F143">
            <v>0</v>
          </cell>
          <cell r="G143" t="str">
            <v>Stage IV</v>
          </cell>
          <cell r="H143">
            <v>3</v>
          </cell>
          <cell r="I143" t="str">
            <v>M1</v>
          </cell>
          <cell r="J143">
            <v>1</v>
          </cell>
        </row>
        <row r="143">
          <cell r="O143">
            <v>163</v>
          </cell>
          <cell r="P143">
            <v>1</v>
          </cell>
          <cell r="Q143">
            <v>53</v>
          </cell>
          <cell r="R143">
            <v>0</v>
          </cell>
        </row>
        <row r="144">
          <cell r="A144" t="str">
            <v>TCGA-C5-A1MH-01A</v>
          </cell>
          <cell r="B144">
            <v>9.36436893272451</v>
          </cell>
          <cell r="C144">
            <v>658.107022999998</v>
          </cell>
          <cell r="D144" t="str">
            <v>low</v>
          </cell>
          <cell r="E144">
            <v>71</v>
          </cell>
          <cell r="F144">
            <v>1</v>
          </cell>
          <cell r="G144" t="str">
            <v>Stage III</v>
          </cell>
          <cell r="H144">
            <v>2</v>
          </cell>
        </row>
        <row r="145">
          <cell r="A145" t="str">
            <v>TCGA-MA-AA41-01A</v>
          </cell>
          <cell r="B145">
            <v>11.4499816669961</v>
          </cell>
          <cell r="C145">
            <v>2796.61489499987</v>
          </cell>
          <cell r="D145" t="str">
            <v>high</v>
          </cell>
          <cell r="E145">
            <v>33</v>
          </cell>
          <cell r="F145">
            <v>0</v>
          </cell>
          <cell r="G145" t="str">
            <v>Stage II</v>
          </cell>
          <cell r="H145">
            <v>1</v>
          </cell>
          <cell r="I145" t="str">
            <v>M1</v>
          </cell>
          <cell r="J145">
            <v>1</v>
          </cell>
          <cell r="K145" t="str">
            <v>N1</v>
          </cell>
          <cell r="L145">
            <v>1</v>
          </cell>
          <cell r="M145" t="str">
            <v>T2</v>
          </cell>
          <cell r="N145">
            <v>1</v>
          </cell>
          <cell r="O145">
            <v>159</v>
          </cell>
          <cell r="P145">
            <v>0</v>
          </cell>
          <cell r="Q145">
            <v>47</v>
          </cell>
          <cell r="R145">
            <v>0</v>
          </cell>
        </row>
        <row r="146">
          <cell r="A146" t="str">
            <v>TCGA-EA-A97N-01A</v>
          </cell>
          <cell r="B146">
            <v>11.0623296021454</v>
          </cell>
          <cell r="C146">
            <v>2137.42012099994</v>
          </cell>
          <cell r="D146" t="str">
            <v>high</v>
          </cell>
          <cell r="E146">
            <v>38</v>
          </cell>
          <cell r="F146">
            <v>0</v>
          </cell>
          <cell r="G146" t="str">
            <v>Stage I</v>
          </cell>
          <cell r="H146">
            <v>0</v>
          </cell>
          <cell r="I146" t="str">
            <v>M0</v>
          </cell>
          <cell r="J146">
            <v>0</v>
          </cell>
          <cell r="K146" t="str">
            <v>N0</v>
          </cell>
          <cell r="L146">
            <v>0</v>
          </cell>
          <cell r="M146" t="str">
            <v>T1</v>
          </cell>
          <cell r="N146">
            <v>0</v>
          </cell>
          <cell r="O146">
            <v>160</v>
          </cell>
          <cell r="P146">
            <v>0</v>
          </cell>
          <cell r="Q146">
            <v>60</v>
          </cell>
          <cell r="R146">
            <v>0</v>
          </cell>
        </row>
        <row r="147">
          <cell r="A147" t="str">
            <v>TCGA-C5-A1M6-01A</v>
          </cell>
          <cell r="B147">
            <v>11.3780018593478</v>
          </cell>
          <cell r="C147">
            <v>2660.45942999993</v>
          </cell>
          <cell r="D147" t="str">
            <v>high</v>
          </cell>
          <cell r="E147">
            <v>55</v>
          </cell>
          <cell r="F147">
            <v>1</v>
          </cell>
          <cell r="G147" t="str">
            <v>Stage II</v>
          </cell>
          <cell r="H147">
            <v>1</v>
          </cell>
        </row>
        <row r="147">
          <cell r="O147">
            <v>165</v>
          </cell>
          <cell r="P147">
            <v>1</v>
          </cell>
          <cell r="Q147">
            <v>77</v>
          </cell>
          <cell r="R147">
            <v>1</v>
          </cell>
        </row>
        <row r="148">
          <cell r="A148" t="str">
            <v>TCGA-C5-A8XK-01A</v>
          </cell>
          <cell r="B148">
            <v>11.8546113986256</v>
          </cell>
          <cell r="C148">
            <v>3702.34027199982</v>
          </cell>
          <cell r="D148" t="str">
            <v>high</v>
          </cell>
          <cell r="E148">
            <v>30</v>
          </cell>
          <cell r="F148">
            <v>0</v>
          </cell>
        </row>
        <row r="149">
          <cell r="A149" t="str">
            <v>TCGA-C5-A1BI-01B</v>
          </cell>
          <cell r="B149">
            <v>8.50274448407174</v>
          </cell>
          <cell r="C149">
            <v>361.728045</v>
          </cell>
          <cell r="D149" t="str">
            <v>low</v>
          </cell>
          <cell r="E149">
            <v>31</v>
          </cell>
          <cell r="F149">
            <v>0</v>
          </cell>
          <cell r="G149" t="str">
            <v>Stage III</v>
          </cell>
          <cell r="H149">
            <v>2</v>
          </cell>
        </row>
        <row r="149">
          <cell r="O149">
            <v>157</v>
          </cell>
          <cell r="P149">
            <v>0</v>
          </cell>
          <cell r="Q149">
            <v>59</v>
          </cell>
          <cell r="R149">
            <v>0</v>
          </cell>
        </row>
        <row r="150">
          <cell r="A150" t="str">
            <v>TCGA-C5-A1M9-01A</v>
          </cell>
          <cell r="B150">
            <v>10.5039000199741</v>
          </cell>
          <cell r="C150">
            <v>1451.07476299998</v>
          </cell>
          <cell r="D150" t="str">
            <v>low</v>
          </cell>
          <cell r="E150">
            <v>46</v>
          </cell>
          <cell r="F150">
            <v>0</v>
          </cell>
          <cell r="G150" t="str">
            <v>Stage I</v>
          </cell>
          <cell r="H150">
            <v>0</v>
          </cell>
          <cell r="I150" t="str">
            <v>M0</v>
          </cell>
          <cell r="J150">
            <v>0</v>
          </cell>
          <cell r="K150" t="str">
            <v>N1</v>
          </cell>
          <cell r="L150">
            <v>1</v>
          </cell>
          <cell r="M150" t="str">
            <v>T3</v>
          </cell>
          <cell r="N150">
            <v>2</v>
          </cell>
          <cell r="O150">
            <v>155</v>
          </cell>
          <cell r="P150">
            <v>0</v>
          </cell>
          <cell r="Q150">
            <v>49</v>
          </cell>
          <cell r="R150">
            <v>0</v>
          </cell>
        </row>
        <row r="151">
          <cell r="A151" t="str">
            <v>TCGA-EK-A2IR-01A</v>
          </cell>
          <cell r="B151">
            <v>11.9446006544807</v>
          </cell>
          <cell r="C151">
            <v>3940.69560599982</v>
          </cell>
          <cell r="D151" t="str">
            <v>high</v>
          </cell>
          <cell r="E151">
            <v>48</v>
          </cell>
          <cell r="F151">
            <v>0</v>
          </cell>
          <cell r="G151" t="str">
            <v>Stage I</v>
          </cell>
          <cell r="H151">
            <v>0</v>
          </cell>
        </row>
        <row r="151">
          <cell r="K151" t="str">
            <v>N0</v>
          </cell>
          <cell r="L151">
            <v>0</v>
          </cell>
          <cell r="M151" t="str">
            <v>T1</v>
          </cell>
          <cell r="N151">
            <v>0</v>
          </cell>
          <cell r="O151">
            <v>160</v>
          </cell>
          <cell r="P151">
            <v>0</v>
          </cell>
          <cell r="Q151">
            <v>61</v>
          </cell>
          <cell r="R151">
            <v>0</v>
          </cell>
        </row>
        <row r="152">
          <cell r="A152" t="str">
            <v>TCGA-ZJ-AB0I-01A</v>
          </cell>
          <cell r="B152">
            <v>10.4159139213868</v>
          </cell>
          <cell r="C152">
            <v>1365.16301099996</v>
          </cell>
          <cell r="D152" t="str">
            <v>low</v>
          </cell>
          <cell r="E152">
            <v>25</v>
          </cell>
          <cell r="F152">
            <v>0</v>
          </cell>
          <cell r="G152" t="str">
            <v>Stage II</v>
          </cell>
          <cell r="H152">
            <v>1</v>
          </cell>
        </row>
        <row r="152">
          <cell r="K152" t="str">
            <v>N1</v>
          </cell>
          <cell r="L152">
            <v>1</v>
          </cell>
          <cell r="M152" t="str">
            <v>T2</v>
          </cell>
          <cell r="N152">
            <v>1</v>
          </cell>
          <cell r="O152">
            <v>173</v>
          </cell>
          <cell r="P152">
            <v>1</v>
          </cell>
          <cell r="Q152">
            <v>78</v>
          </cell>
          <cell r="R152">
            <v>1</v>
          </cell>
        </row>
        <row r="153">
          <cell r="A153" t="str">
            <v>TCGA-VS-A958-01A</v>
          </cell>
          <cell r="B153">
            <v>11.1025959036948</v>
          </cell>
          <cell r="C153">
            <v>2197.94515099998</v>
          </cell>
          <cell r="D153" t="str">
            <v>high</v>
          </cell>
          <cell r="E153">
            <v>46</v>
          </cell>
          <cell r="F153">
            <v>0</v>
          </cell>
          <cell r="G153" t="str">
            <v>Stage II</v>
          </cell>
          <cell r="H153">
            <v>1</v>
          </cell>
        </row>
        <row r="153">
          <cell r="M153" t="str">
            <v>T2</v>
          </cell>
          <cell r="N153">
            <v>1</v>
          </cell>
          <cell r="O153">
            <v>151</v>
          </cell>
          <cell r="P153">
            <v>0</v>
          </cell>
          <cell r="Q153">
            <v>61</v>
          </cell>
          <cell r="R153">
            <v>0</v>
          </cell>
        </row>
        <row r="154">
          <cell r="A154" t="str">
            <v>TCGA-EA-A6QX-01A</v>
          </cell>
          <cell r="B154">
            <v>11.6724454904991</v>
          </cell>
          <cell r="C154">
            <v>3263.04558499993</v>
          </cell>
          <cell r="D154" t="str">
            <v>high</v>
          </cell>
          <cell r="E154">
            <v>49</v>
          </cell>
          <cell r="F154">
            <v>0</v>
          </cell>
          <cell r="G154" t="str">
            <v>Stage III</v>
          </cell>
          <cell r="H154">
            <v>2</v>
          </cell>
          <cell r="I154" t="str">
            <v>M0</v>
          </cell>
          <cell r="J154">
            <v>0</v>
          </cell>
          <cell r="K154" t="str">
            <v>N1</v>
          </cell>
          <cell r="L154">
            <v>1</v>
          </cell>
          <cell r="M154" t="str">
            <v>T1</v>
          </cell>
          <cell r="N154">
            <v>0</v>
          </cell>
          <cell r="O154">
            <v>154</v>
          </cell>
          <cell r="P154">
            <v>0</v>
          </cell>
          <cell r="Q154">
            <v>49</v>
          </cell>
          <cell r="R154">
            <v>0</v>
          </cell>
        </row>
        <row r="155">
          <cell r="A155" t="str">
            <v>TCGA-VS-A9V1-01A</v>
          </cell>
          <cell r="B155">
            <v>11.4098626722623</v>
          </cell>
          <cell r="C155">
            <v>2719.88953799986</v>
          </cell>
          <cell r="D155" t="str">
            <v>high</v>
          </cell>
          <cell r="E155">
            <v>46</v>
          </cell>
          <cell r="F155">
            <v>0</v>
          </cell>
          <cell r="G155" t="str">
            <v>Stage IV</v>
          </cell>
          <cell r="H155">
            <v>3</v>
          </cell>
        </row>
        <row r="155">
          <cell r="M155" t="str">
            <v>T3</v>
          </cell>
          <cell r="N155">
            <v>2</v>
          </cell>
          <cell r="O155">
            <v>155</v>
          </cell>
          <cell r="P155">
            <v>0</v>
          </cell>
          <cell r="Q155">
            <v>45</v>
          </cell>
          <cell r="R155">
            <v>0</v>
          </cell>
        </row>
        <row r="156">
          <cell r="A156" t="str">
            <v>TCGA-EA-A3HU-01A</v>
          </cell>
          <cell r="B156">
            <v>10.4045714860173</v>
          </cell>
          <cell r="C156">
            <v>1354.46438</v>
          </cell>
          <cell r="D156" t="str">
            <v>low</v>
          </cell>
          <cell r="E156">
            <v>43</v>
          </cell>
          <cell r="F156">
            <v>0</v>
          </cell>
          <cell r="G156" t="str">
            <v>Stage II</v>
          </cell>
          <cell r="H156">
            <v>1</v>
          </cell>
          <cell r="I156" t="str">
            <v>M0</v>
          </cell>
          <cell r="J156">
            <v>0</v>
          </cell>
          <cell r="K156" t="str">
            <v>N0</v>
          </cell>
          <cell r="L156">
            <v>0</v>
          </cell>
          <cell r="M156" t="str">
            <v>T2</v>
          </cell>
          <cell r="N156">
            <v>1</v>
          </cell>
          <cell r="O156">
            <v>162</v>
          </cell>
          <cell r="P156">
            <v>1</v>
          </cell>
          <cell r="Q156">
            <v>68</v>
          </cell>
          <cell r="R156">
            <v>0</v>
          </cell>
        </row>
        <row r="157">
          <cell r="A157" t="str">
            <v>TCGA-IR-A3LK-01A</v>
          </cell>
          <cell r="B157">
            <v>9.62226322653047</v>
          </cell>
          <cell r="C157">
            <v>787.115478999999</v>
          </cell>
          <cell r="D157" t="str">
            <v>low</v>
          </cell>
          <cell r="E157">
            <v>69</v>
          </cell>
          <cell r="F157">
            <v>1</v>
          </cell>
          <cell r="G157" t="str">
            <v>Stage I</v>
          </cell>
          <cell r="H157">
            <v>0</v>
          </cell>
          <cell r="I157" t="str">
            <v>M0</v>
          </cell>
          <cell r="J157">
            <v>0</v>
          </cell>
          <cell r="K157" t="str">
            <v>N0</v>
          </cell>
          <cell r="L157">
            <v>0</v>
          </cell>
          <cell r="M157" t="str">
            <v>T1</v>
          </cell>
          <cell r="N157">
            <v>0</v>
          </cell>
          <cell r="O157">
            <v>165</v>
          </cell>
          <cell r="P157">
            <v>1</v>
          </cell>
          <cell r="Q157">
            <v>96</v>
          </cell>
          <cell r="R157">
            <v>1</v>
          </cell>
        </row>
        <row r="158">
          <cell r="A158" t="str">
            <v>TCGA-ZJ-AAXD-01A</v>
          </cell>
          <cell r="B158">
            <v>9.72503717341223</v>
          </cell>
          <cell r="C158">
            <v>845.306931999997</v>
          </cell>
          <cell r="D158" t="str">
            <v>low</v>
          </cell>
          <cell r="E158">
            <v>35</v>
          </cell>
          <cell r="F158">
            <v>0</v>
          </cell>
          <cell r="G158" t="str">
            <v>Stage III</v>
          </cell>
          <cell r="H158">
            <v>2</v>
          </cell>
          <cell r="I158" t="str">
            <v>M0</v>
          </cell>
          <cell r="J158">
            <v>0</v>
          </cell>
          <cell r="K158" t="str">
            <v>N0</v>
          </cell>
          <cell r="L158">
            <v>0</v>
          </cell>
          <cell r="M158" t="str">
            <v>T3</v>
          </cell>
          <cell r="N158">
            <v>2</v>
          </cell>
        </row>
        <row r="159">
          <cell r="A159" t="str">
            <v>TCGA-C5-A2LX-01A</v>
          </cell>
          <cell r="B159">
            <v>11.4156519276263</v>
          </cell>
          <cell r="C159">
            <v>2730.82987599984</v>
          </cell>
          <cell r="D159" t="str">
            <v>high</v>
          </cell>
          <cell r="E159">
            <v>54</v>
          </cell>
          <cell r="F159">
            <v>1</v>
          </cell>
          <cell r="G159" t="str">
            <v>Stage I</v>
          </cell>
          <cell r="H159">
            <v>0</v>
          </cell>
        </row>
        <row r="159">
          <cell r="K159" t="str">
            <v>N1</v>
          </cell>
          <cell r="L159">
            <v>1</v>
          </cell>
          <cell r="M159" t="str">
            <v>T2</v>
          </cell>
          <cell r="N159">
            <v>1</v>
          </cell>
          <cell r="O159">
            <v>165</v>
          </cell>
          <cell r="P159">
            <v>1</v>
          </cell>
          <cell r="Q159">
            <v>65</v>
          </cell>
          <cell r="R159">
            <v>0</v>
          </cell>
        </row>
        <row r="160">
          <cell r="A160" t="str">
            <v>TCGA-VS-A8EC-01A</v>
          </cell>
          <cell r="B160">
            <v>12.669679543288</v>
          </cell>
          <cell r="C160">
            <v>6514.58744799956</v>
          </cell>
          <cell r="D160" t="str">
            <v>high</v>
          </cell>
          <cell r="E160">
            <v>55</v>
          </cell>
          <cell r="F160">
            <v>1</v>
          </cell>
          <cell r="G160" t="str">
            <v>Stage III</v>
          </cell>
          <cell r="H160">
            <v>2</v>
          </cell>
          <cell r="I160" t="str">
            <v>M0</v>
          </cell>
          <cell r="J160">
            <v>0</v>
          </cell>
        </row>
        <row r="160">
          <cell r="M160" t="str">
            <v>T3</v>
          </cell>
          <cell r="N160">
            <v>2</v>
          </cell>
          <cell r="O160">
            <v>154</v>
          </cell>
          <cell r="P160">
            <v>0</v>
          </cell>
          <cell r="Q160">
            <v>46</v>
          </cell>
          <cell r="R160">
            <v>0</v>
          </cell>
        </row>
        <row r="161">
          <cell r="A161" t="str">
            <v>TCGA-DS-A1O9-01A</v>
          </cell>
          <cell r="B161">
            <v>9.95942979149878</v>
          </cell>
          <cell r="C161">
            <v>994.605087</v>
          </cell>
          <cell r="D161" t="str">
            <v>low</v>
          </cell>
          <cell r="E161">
            <v>75</v>
          </cell>
          <cell r="F161">
            <v>1</v>
          </cell>
          <cell r="G161" t="str">
            <v>Stage IV</v>
          </cell>
          <cell r="H161">
            <v>3</v>
          </cell>
          <cell r="I161" t="str">
            <v>M0</v>
          </cell>
          <cell r="J161">
            <v>0</v>
          </cell>
          <cell r="K161" t="str">
            <v>N0</v>
          </cell>
          <cell r="L161">
            <v>0</v>
          </cell>
          <cell r="M161" t="str">
            <v>T4</v>
          </cell>
          <cell r="N161">
            <v>3</v>
          </cell>
          <cell r="O161">
            <v>132</v>
          </cell>
          <cell r="P161">
            <v>0</v>
          </cell>
          <cell r="Q161">
            <v>32</v>
          </cell>
          <cell r="R161">
            <v>0</v>
          </cell>
        </row>
        <row r="162">
          <cell r="A162" t="str">
            <v>TCGA-FU-A23L-01A</v>
          </cell>
          <cell r="B162">
            <v>11.6517755275965</v>
          </cell>
          <cell r="C162">
            <v>3216.6139529998</v>
          </cell>
          <cell r="D162" t="str">
            <v>high</v>
          </cell>
          <cell r="E162">
            <v>60</v>
          </cell>
          <cell r="F162">
            <v>1</v>
          </cell>
          <cell r="G162" t="str">
            <v>Stage II</v>
          </cell>
          <cell r="H162">
            <v>1</v>
          </cell>
        </row>
        <row r="162">
          <cell r="K162" t="str">
            <v>N0</v>
          </cell>
          <cell r="L162">
            <v>0</v>
          </cell>
          <cell r="M162" t="str">
            <v>T2</v>
          </cell>
          <cell r="N162">
            <v>1</v>
          </cell>
          <cell r="O162">
            <v>163</v>
          </cell>
          <cell r="P162">
            <v>1</v>
          </cell>
          <cell r="Q162">
            <v>56</v>
          </cell>
          <cell r="R162">
            <v>0</v>
          </cell>
        </row>
        <row r="163">
          <cell r="A163" t="str">
            <v>TCGA-ZJ-AAXB-01A</v>
          </cell>
          <cell r="B163">
            <v>10.9865408146257</v>
          </cell>
          <cell r="C163">
            <v>2027.9826519999</v>
          </cell>
          <cell r="D163" t="str">
            <v>high</v>
          </cell>
          <cell r="E163">
            <v>42</v>
          </cell>
          <cell r="F163">
            <v>0</v>
          </cell>
          <cell r="G163" t="str">
            <v>Stage I</v>
          </cell>
          <cell r="H163">
            <v>0</v>
          </cell>
          <cell r="I163" t="str">
            <v>M0</v>
          </cell>
          <cell r="J163">
            <v>0</v>
          </cell>
          <cell r="K163" t="str">
            <v>N0</v>
          </cell>
          <cell r="L163">
            <v>0</v>
          </cell>
          <cell r="M163" t="str">
            <v>T1</v>
          </cell>
          <cell r="N163">
            <v>0</v>
          </cell>
          <cell r="O163">
            <v>163</v>
          </cell>
          <cell r="P163">
            <v>1</v>
          </cell>
          <cell r="Q163">
            <v>97</v>
          </cell>
          <cell r="R163">
            <v>1</v>
          </cell>
        </row>
        <row r="164">
          <cell r="A164" t="str">
            <v>TCGA-C5-A7UH-01A</v>
          </cell>
          <cell r="B164">
            <v>10.1726834380463</v>
          </cell>
          <cell r="C164">
            <v>1153.204734</v>
          </cell>
          <cell r="D164" t="str">
            <v>low</v>
          </cell>
          <cell r="E164">
            <v>55</v>
          </cell>
          <cell r="F164">
            <v>1</v>
          </cell>
          <cell r="G164" t="str">
            <v>Stage III</v>
          </cell>
          <cell r="H164">
            <v>2</v>
          </cell>
        </row>
        <row r="164">
          <cell r="O164">
            <v>163</v>
          </cell>
          <cell r="P164">
            <v>1</v>
          </cell>
          <cell r="Q164">
            <v>56</v>
          </cell>
          <cell r="R164">
            <v>0</v>
          </cell>
        </row>
        <row r="165">
          <cell r="A165" t="str">
            <v>TCGA-C5-A2M1-01A</v>
          </cell>
          <cell r="B165">
            <v>10.8604179112829</v>
          </cell>
          <cell r="C165">
            <v>1858.137696</v>
          </cell>
          <cell r="D165" t="str">
            <v>high</v>
          </cell>
          <cell r="E165">
            <v>37</v>
          </cell>
          <cell r="F165">
            <v>0</v>
          </cell>
          <cell r="G165" t="str">
            <v>Stage I</v>
          </cell>
          <cell r="H165">
            <v>0</v>
          </cell>
        </row>
        <row r="165">
          <cell r="K165" t="str">
            <v>N0</v>
          </cell>
          <cell r="L165">
            <v>0</v>
          </cell>
          <cell r="M165" t="str">
            <v>T1</v>
          </cell>
          <cell r="N165">
            <v>0</v>
          </cell>
          <cell r="O165">
            <v>168</v>
          </cell>
          <cell r="P165">
            <v>1</v>
          </cell>
          <cell r="Q165">
            <v>76</v>
          </cell>
          <cell r="R165">
            <v>1</v>
          </cell>
        </row>
        <row r="166">
          <cell r="A166" t="str">
            <v>TCGA-VS-A9UI-01A</v>
          </cell>
          <cell r="B166">
            <v>11.2958154080784</v>
          </cell>
          <cell r="C166">
            <v>2513.08098499992</v>
          </cell>
          <cell r="D166" t="str">
            <v>high</v>
          </cell>
          <cell r="E166">
            <v>76</v>
          </cell>
          <cell r="F166">
            <v>1</v>
          </cell>
          <cell r="G166" t="str">
            <v>Stage II</v>
          </cell>
          <cell r="H166">
            <v>1</v>
          </cell>
        </row>
        <row r="166">
          <cell r="M166" t="str">
            <v>T2</v>
          </cell>
          <cell r="N166">
            <v>1</v>
          </cell>
        </row>
        <row r="166">
          <cell r="Q166">
            <v>70</v>
          </cell>
          <cell r="R166">
            <v>0</v>
          </cell>
        </row>
        <row r="167">
          <cell r="A167" t="str">
            <v>TCGA-FU-A5XV-01A</v>
          </cell>
          <cell r="B167">
            <v>11.6733873221973</v>
          </cell>
          <cell r="C167">
            <v>3265.17714099995</v>
          </cell>
          <cell r="D167" t="str">
            <v>high</v>
          </cell>
          <cell r="E167">
            <v>32</v>
          </cell>
          <cell r="F167">
            <v>0</v>
          </cell>
          <cell r="G167" t="str">
            <v>Stage III</v>
          </cell>
          <cell r="H167">
            <v>2</v>
          </cell>
        </row>
        <row r="167">
          <cell r="K167" t="str">
            <v>N1</v>
          </cell>
          <cell r="L167">
            <v>1</v>
          </cell>
          <cell r="M167" t="str">
            <v>T1</v>
          </cell>
          <cell r="N167">
            <v>0</v>
          </cell>
          <cell r="O167">
            <v>157</v>
          </cell>
          <cell r="P167">
            <v>0</v>
          </cell>
          <cell r="Q167">
            <v>69</v>
          </cell>
          <cell r="R167">
            <v>0</v>
          </cell>
        </row>
        <row r="168">
          <cell r="A168" t="str">
            <v>TCGA-EA-A3QD-01A</v>
          </cell>
          <cell r="B168">
            <v>10.2086546128485</v>
          </cell>
          <cell r="C168">
            <v>1182.34465599993</v>
          </cell>
          <cell r="D168" t="str">
            <v>low</v>
          </cell>
          <cell r="E168">
            <v>59</v>
          </cell>
          <cell r="F168">
            <v>1</v>
          </cell>
          <cell r="G168" t="str">
            <v>Stage III</v>
          </cell>
          <cell r="H168">
            <v>2</v>
          </cell>
          <cell r="I168" t="str">
            <v>M0</v>
          </cell>
          <cell r="J168">
            <v>0</v>
          </cell>
          <cell r="K168" t="str">
            <v>N1</v>
          </cell>
          <cell r="L168">
            <v>1</v>
          </cell>
          <cell r="M168" t="str">
            <v>T1</v>
          </cell>
          <cell r="N168">
            <v>0</v>
          </cell>
          <cell r="O168">
            <v>163</v>
          </cell>
          <cell r="P168">
            <v>1</v>
          </cell>
          <cell r="Q168">
            <v>105</v>
          </cell>
          <cell r="R168">
            <v>1</v>
          </cell>
        </row>
        <row r="169">
          <cell r="A169" t="str">
            <v>TCGA-C5-A8XI-01A</v>
          </cell>
          <cell r="B169">
            <v>11.5224039011203</v>
          </cell>
          <cell r="C169">
            <v>2940.63779199984</v>
          </cell>
          <cell r="D169" t="str">
            <v>high</v>
          </cell>
          <cell r="E169">
            <v>69</v>
          </cell>
          <cell r="F169">
            <v>1</v>
          </cell>
          <cell r="G169" t="str">
            <v>Stage I</v>
          </cell>
          <cell r="H169">
            <v>0</v>
          </cell>
        </row>
        <row r="169">
          <cell r="K169" t="str">
            <v>N0</v>
          </cell>
          <cell r="L169">
            <v>0</v>
          </cell>
          <cell r="M169" t="str">
            <v>T1</v>
          </cell>
          <cell r="N169">
            <v>0</v>
          </cell>
        </row>
        <row r="170">
          <cell r="A170" t="str">
            <v>TCGA-VS-A9U5-01A</v>
          </cell>
          <cell r="B170">
            <v>11.2722472404693</v>
          </cell>
          <cell r="C170">
            <v>2472.34408199986</v>
          </cell>
          <cell r="D170" t="str">
            <v>high</v>
          </cell>
          <cell r="E170">
            <v>57</v>
          </cell>
          <cell r="F170">
            <v>1</v>
          </cell>
          <cell r="G170" t="str">
            <v>Stage II</v>
          </cell>
          <cell r="H170">
            <v>1</v>
          </cell>
        </row>
        <row r="170">
          <cell r="M170" t="str">
            <v>T2</v>
          </cell>
          <cell r="N170">
            <v>1</v>
          </cell>
          <cell r="O170">
            <v>162</v>
          </cell>
          <cell r="P170">
            <v>1</v>
          </cell>
          <cell r="Q170">
            <v>74</v>
          </cell>
          <cell r="R170">
            <v>1</v>
          </cell>
        </row>
        <row r="171">
          <cell r="A171" t="str">
            <v>TCGA-VS-A9UT-01A</v>
          </cell>
          <cell r="B171">
            <v>4.18444851967633</v>
          </cell>
          <cell r="C171">
            <v>17.18212</v>
          </cell>
          <cell r="D171" t="str">
            <v>low</v>
          </cell>
          <cell r="E171">
            <v>72</v>
          </cell>
          <cell r="F171">
            <v>1</v>
          </cell>
          <cell r="G171" t="str">
            <v>Stage I</v>
          </cell>
          <cell r="H171">
            <v>0</v>
          </cell>
        </row>
        <row r="171">
          <cell r="K171" t="str">
            <v>N1</v>
          </cell>
          <cell r="L171">
            <v>1</v>
          </cell>
          <cell r="M171" t="str">
            <v>T1</v>
          </cell>
          <cell r="N171">
            <v>0</v>
          </cell>
          <cell r="O171">
            <v>144</v>
          </cell>
          <cell r="P171">
            <v>0</v>
          </cell>
          <cell r="Q171">
            <v>42</v>
          </cell>
          <cell r="R171">
            <v>0</v>
          </cell>
        </row>
        <row r="172">
          <cell r="A172" t="str">
            <v>TCGA-EK-A2RE-01A</v>
          </cell>
          <cell r="B172">
            <v>10.2138398114132</v>
          </cell>
          <cell r="C172">
            <v>1186.60537399999</v>
          </cell>
          <cell r="D172" t="str">
            <v>low</v>
          </cell>
          <cell r="E172">
            <v>26</v>
          </cell>
          <cell r="F172">
            <v>0</v>
          </cell>
          <cell r="G172" t="str">
            <v>Stage II</v>
          </cell>
          <cell r="H172">
            <v>1</v>
          </cell>
        </row>
        <row r="172">
          <cell r="K172" t="str">
            <v>N0</v>
          </cell>
          <cell r="L172">
            <v>0</v>
          </cell>
          <cell r="M172" t="str">
            <v>T2</v>
          </cell>
          <cell r="N172">
            <v>1</v>
          </cell>
          <cell r="O172">
            <v>161</v>
          </cell>
          <cell r="P172">
            <v>1</v>
          </cell>
          <cell r="Q172">
            <v>54</v>
          </cell>
          <cell r="R172">
            <v>0</v>
          </cell>
        </row>
        <row r="173">
          <cell r="A173" t="str">
            <v>TCGA-C5-A7X5-01A</v>
          </cell>
          <cell r="B173">
            <v>11.316639444879</v>
          </cell>
          <cell r="C173">
            <v>2549.63269899991</v>
          </cell>
          <cell r="D173" t="str">
            <v>high</v>
          </cell>
          <cell r="E173">
            <v>72</v>
          </cell>
          <cell r="F173">
            <v>1</v>
          </cell>
          <cell r="G173" t="str">
            <v>Stage IV</v>
          </cell>
          <cell r="H173">
            <v>3</v>
          </cell>
        </row>
        <row r="173">
          <cell r="O173">
            <v>163</v>
          </cell>
          <cell r="P173">
            <v>1</v>
          </cell>
          <cell r="Q173">
            <v>59</v>
          </cell>
          <cell r="R173">
            <v>0</v>
          </cell>
        </row>
        <row r="174">
          <cell r="A174" t="str">
            <v>TCGA-VS-A954-01A</v>
          </cell>
          <cell r="B174">
            <v>11.0642671513104</v>
          </cell>
          <cell r="C174">
            <v>2140.29396299999</v>
          </cell>
          <cell r="D174" t="str">
            <v>high</v>
          </cell>
          <cell r="E174">
            <v>67</v>
          </cell>
          <cell r="F174">
            <v>1</v>
          </cell>
          <cell r="G174" t="str">
            <v>Stage III</v>
          </cell>
          <cell r="H174">
            <v>2</v>
          </cell>
        </row>
        <row r="174">
          <cell r="M174" t="str">
            <v>T3</v>
          </cell>
          <cell r="N174">
            <v>2</v>
          </cell>
          <cell r="O174">
            <v>160</v>
          </cell>
          <cell r="P174">
            <v>0</v>
          </cell>
          <cell r="Q174">
            <v>58</v>
          </cell>
          <cell r="R174">
            <v>0</v>
          </cell>
        </row>
        <row r="175">
          <cell r="A175" t="str">
            <v>TCGA-FU-A3EO-01A</v>
          </cell>
          <cell r="B175">
            <v>11.4208883266711</v>
          </cell>
          <cell r="C175">
            <v>2740.76332899998</v>
          </cell>
          <cell r="D175" t="str">
            <v>high</v>
          </cell>
          <cell r="E175">
            <v>55</v>
          </cell>
          <cell r="F175">
            <v>1</v>
          </cell>
          <cell r="G175" t="str">
            <v>Stage II</v>
          </cell>
          <cell r="H175">
            <v>1</v>
          </cell>
        </row>
        <row r="175">
          <cell r="K175" t="str">
            <v>N0</v>
          </cell>
          <cell r="L175">
            <v>0</v>
          </cell>
          <cell r="M175" t="str">
            <v>T2</v>
          </cell>
          <cell r="N175">
            <v>1</v>
          </cell>
          <cell r="O175">
            <v>165</v>
          </cell>
          <cell r="P175">
            <v>1</v>
          </cell>
          <cell r="Q175">
            <v>64</v>
          </cell>
          <cell r="R175">
            <v>0</v>
          </cell>
        </row>
        <row r="176">
          <cell r="A176" t="str">
            <v>TCGA-C5-A2LZ-01A</v>
          </cell>
          <cell r="B176">
            <v>11.1302972839201</v>
          </cell>
          <cell r="C176">
            <v>2240.57535499988</v>
          </cell>
          <cell r="D176" t="str">
            <v>high</v>
          </cell>
          <cell r="E176">
            <v>65</v>
          </cell>
          <cell r="F176">
            <v>1</v>
          </cell>
          <cell r="G176" t="str">
            <v>Stage III</v>
          </cell>
          <cell r="H176">
            <v>2</v>
          </cell>
        </row>
        <row r="176">
          <cell r="O176">
            <v>163</v>
          </cell>
          <cell r="P176">
            <v>1</v>
          </cell>
          <cell r="Q176">
            <v>85</v>
          </cell>
          <cell r="R176">
            <v>1</v>
          </cell>
        </row>
        <row r="177">
          <cell r="A177" t="str">
            <v>TCGA-C5-A7CL-01A</v>
          </cell>
          <cell r="B177">
            <v>10.3664856776343</v>
          </cell>
          <cell r="C177">
            <v>1319.14956999994</v>
          </cell>
          <cell r="D177" t="str">
            <v>low</v>
          </cell>
          <cell r="E177">
            <v>48</v>
          </cell>
          <cell r="F177">
            <v>0</v>
          </cell>
          <cell r="G177" t="str">
            <v>Stage III</v>
          </cell>
          <cell r="H177">
            <v>2</v>
          </cell>
        </row>
        <row r="177">
          <cell r="O177">
            <v>163</v>
          </cell>
          <cell r="P177">
            <v>1</v>
          </cell>
          <cell r="Q177">
            <v>103</v>
          </cell>
          <cell r="R177">
            <v>1</v>
          </cell>
        </row>
        <row r="178">
          <cell r="A178" t="str">
            <v>TCGA-EK-A2PI-01A</v>
          </cell>
          <cell r="B178">
            <v>10.3870302660398</v>
          </cell>
          <cell r="C178">
            <v>1338.083553</v>
          </cell>
          <cell r="D178" t="str">
            <v>low</v>
          </cell>
          <cell r="E178">
            <v>44</v>
          </cell>
          <cell r="F178">
            <v>0</v>
          </cell>
          <cell r="G178" t="str">
            <v>Stage III</v>
          </cell>
          <cell r="H178">
            <v>2</v>
          </cell>
        </row>
        <row r="178">
          <cell r="O178">
            <v>162</v>
          </cell>
          <cell r="P178">
            <v>1</v>
          </cell>
          <cell r="Q178">
            <v>53</v>
          </cell>
          <cell r="R178">
            <v>0</v>
          </cell>
        </row>
        <row r="179">
          <cell r="A179" t="str">
            <v>TCGA-MY-A913-01A</v>
          </cell>
          <cell r="B179">
            <v>11.2062754699339</v>
          </cell>
          <cell r="C179">
            <v>2361.78962999996</v>
          </cell>
          <cell r="D179" t="str">
            <v>high</v>
          </cell>
          <cell r="E179">
            <v>28</v>
          </cell>
          <cell r="F179">
            <v>0</v>
          </cell>
          <cell r="G179" t="str">
            <v>Stage II</v>
          </cell>
          <cell r="H179">
            <v>1</v>
          </cell>
          <cell r="I179" t="str">
            <v>M1</v>
          </cell>
          <cell r="J179">
            <v>1</v>
          </cell>
          <cell r="K179" t="str">
            <v>N0</v>
          </cell>
          <cell r="L179">
            <v>0</v>
          </cell>
        </row>
        <row r="179">
          <cell r="O179">
            <v>163</v>
          </cell>
          <cell r="P179">
            <v>1</v>
          </cell>
          <cell r="Q179">
            <v>76</v>
          </cell>
          <cell r="R179">
            <v>1</v>
          </cell>
        </row>
        <row r="180">
          <cell r="A180" t="str">
            <v>TCGA-ZJ-AAX8-01A</v>
          </cell>
          <cell r="B180">
            <v>9.86619682876537</v>
          </cell>
          <cell r="C180">
            <v>932.299833999999</v>
          </cell>
          <cell r="D180" t="str">
            <v>low</v>
          </cell>
          <cell r="E180">
            <v>58</v>
          </cell>
          <cell r="F180">
            <v>1</v>
          </cell>
          <cell r="G180" t="str">
            <v>Stage III</v>
          </cell>
          <cell r="H180">
            <v>2</v>
          </cell>
          <cell r="I180" t="str">
            <v>M0</v>
          </cell>
          <cell r="J180">
            <v>0</v>
          </cell>
          <cell r="K180" t="str">
            <v>N1</v>
          </cell>
          <cell r="L180">
            <v>1</v>
          </cell>
          <cell r="M180" t="str">
            <v>T3</v>
          </cell>
          <cell r="N180">
            <v>2</v>
          </cell>
        </row>
        <row r="181">
          <cell r="A181" t="str">
            <v>TCGA-C5-A8YT-01A</v>
          </cell>
          <cell r="B181">
            <v>9.60209329403573</v>
          </cell>
          <cell r="C181">
            <v>776.173713</v>
          </cell>
          <cell r="D181" t="str">
            <v>low</v>
          </cell>
          <cell r="E181">
            <v>36</v>
          </cell>
          <cell r="F181">
            <v>0</v>
          </cell>
          <cell r="G181" t="str">
            <v>Stage I</v>
          </cell>
          <cell r="H181">
            <v>0</v>
          </cell>
        </row>
        <row r="182">
          <cell r="A182" t="str">
            <v>TCGA-VS-A8QC-01A</v>
          </cell>
          <cell r="B182">
            <v>10.3226010374318</v>
          </cell>
          <cell r="C182">
            <v>1279.597193</v>
          </cell>
          <cell r="D182" t="str">
            <v>low</v>
          </cell>
          <cell r="E182">
            <v>51</v>
          </cell>
          <cell r="F182">
            <v>1</v>
          </cell>
          <cell r="G182" t="str">
            <v>Stage IV</v>
          </cell>
          <cell r="H182">
            <v>3</v>
          </cell>
        </row>
        <row r="182">
          <cell r="O182">
            <v>152</v>
          </cell>
          <cell r="P182">
            <v>0</v>
          </cell>
          <cell r="Q182">
            <v>90</v>
          </cell>
          <cell r="R182">
            <v>1</v>
          </cell>
        </row>
        <row r="183">
          <cell r="A183" t="str">
            <v>TCGA-Q1-A6DV-01A</v>
          </cell>
          <cell r="B183">
            <v>10.7073067195366</v>
          </cell>
          <cell r="C183">
            <v>1670.93925799998</v>
          </cell>
          <cell r="D183" t="str">
            <v>low</v>
          </cell>
          <cell r="E183">
            <v>36</v>
          </cell>
          <cell r="F183">
            <v>0</v>
          </cell>
          <cell r="G183" t="str">
            <v>Stage I</v>
          </cell>
          <cell r="H183">
            <v>0</v>
          </cell>
          <cell r="I183" t="str">
            <v>M0</v>
          </cell>
          <cell r="J183">
            <v>0</v>
          </cell>
          <cell r="K183" t="str">
            <v>N0</v>
          </cell>
          <cell r="L183">
            <v>0</v>
          </cell>
          <cell r="M183" t="str">
            <v>T1</v>
          </cell>
          <cell r="N183">
            <v>0</v>
          </cell>
          <cell r="O183">
            <v>152</v>
          </cell>
          <cell r="P183">
            <v>0</v>
          </cell>
          <cell r="Q183">
            <v>60</v>
          </cell>
          <cell r="R183">
            <v>0</v>
          </cell>
        </row>
        <row r="184">
          <cell r="A184" t="str">
            <v>TCGA-HG-A9SC-01A</v>
          </cell>
          <cell r="B184">
            <v>9.09360675697999</v>
          </cell>
          <cell r="C184">
            <v>545.321638999998</v>
          </cell>
          <cell r="D184" t="str">
            <v>low</v>
          </cell>
          <cell r="E184">
            <v>49</v>
          </cell>
          <cell r="F184">
            <v>0</v>
          </cell>
          <cell r="G184" t="str">
            <v>Stage II</v>
          </cell>
          <cell r="H184">
            <v>1</v>
          </cell>
        </row>
        <row r="184">
          <cell r="K184" t="str">
            <v>N0</v>
          </cell>
          <cell r="L184">
            <v>0</v>
          </cell>
          <cell r="M184" t="str">
            <v>T2</v>
          </cell>
          <cell r="N184">
            <v>1</v>
          </cell>
          <cell r="O184">
            <v>173</v>
          </cell>
          <cell r="P184">
            <v>1</v>
          </cell>
          <cell r="Q184">
            <v>68</v>
          </cell>
          <cell r="R184">
            <v>0</v>
          </cell>
        </row>
        <row r="185">
          <cell r="A185" t="str">
            <v>TCGA-C5-A907-01A</v>
          </cell>
          <cell r="B185">
            <v>12.0599511673439</v>
          </cell>
          <cell r="C185">
            <v>4268.79522899997</v>
          </cell>
          <cell r="D185" t="str">
            <v>high</v>
          </cell>
          <cell r="E185">
            <v>47</v>
          </cell>
          <cell r="F185">
            <v>0</v>
          </cell>
          <cell r="G185" t="str">
            <v>Stage I</v>
          </cell>
          <cell r="H185">
            <v>0</v>
          </cell>
        </row>
        <row r="185">
          <cell r="O185">
            <v>163</v>
          </cell>
          <cell r="P185">
            <v>1</v>
          </cell>
          <cell r="Q185">
            <v>95</v>
          </cell>
          <cell r="R185">
            <v>1</v>
          </cell>
        </row>
        <row r="186">
          <cell r="A186" t="str">
            <v>TCGA-EK-A2RJ-01A</v>
          </cell>
          <cell r="B186">
            <v>11.3272345907611</v>
          </cell>
          <cell r="C186">
            <v>2568.43348599984</v>
          </cell>
          <cell r="D186" t="str">
            <v>high</v>
          </cell>
          <cell r="E186">
            <v>51</v>
          </cell>
          <cell r="F186">
            <v>1</v>
          </cell>
          <cell r="G186" t="str">
            <v>Stage I</v>
          </cell>
          <cell r="H186">
            <v>0</v>
          </cell>
        </row>
        <row r="186">
          <cell r="K186" t="str">
            <v>N0</v>
          </cell>
          <cell r="L186">
            <v>0</v>
          </cell>
          <cell r="M186" t="str">
            <v>T1</v>
          </cell>
          <cell r="N186">
            <v>0</v>
          </cell>
          <cell r="O186">
            <v>162</v>
          </cell>
          <cell r="P186">
            <v>1</v>
          </cell>
          <cell r="Q186">
            <v>85</v>
          </cell>
          <cell r="R186">
            <v>1</v>
          </cell>
        </row>
        <row r="187">
          <cell r="A187" t="str">
            <v>TCGA-EK-A2R7-01A</v>
          </cell>
          <cell r="B187">
            <v>11.6853308823459</v>
          </cell>
          <cell r="C187">
            <v>3292.328897</v>
          </cell>
          <cell r="D187" t="str">
            <v>high</v>
          </cell>
          <cell r="E187">
            <v>45</v>
          </cell>
          <cell r="F187">
            <v>0</v>
          </cell>
          <cell r="G187" t="str">
            <v>Stage I</v>
          </cell>
          <cell r="H187">
            <v>0</v>
          </cell>
          <cell r="I187" t="str">
            <v>M0</v>
          </cell>
          <cell r="J187">
            <v>0</v>
          </cell>
          <cell r="K187" t="str">
            <v>N1</v>
          </cell>
          <cell r="L187">
            <v>1</v>
          </cell>
          <cell r="M187" t="str">
            <v>T1</v>
          </cell>
          <cell r="N187">
            <v>0</v>
          </cell>
          <cell r="O187">
            <v>165</v>
          </cell>
          <cell r="P187">
            <v>1</v>
          </cell>
          <cell r="Q187">
            <v>75</v>
          </cell>
          <cell r="R187">
            <v>1</v>
          </cell>
        </row>
        <row r="188">
          <cell r="A188" t="str">
            <v>TCGA-Q1-A73O-01A</v>
          </cell>
          <cell r="B188">
            <v>10.0908939329214</v>
          </cell>
          <cell r="C188">
            <v>1089.59061699997</v>
          </cell>
          <cell r="D188" t="str">
            <v>low</v>
          </cell>
          <cell r="E188">
            <v>37</v>
          </cell>
          <cell r="F188">
            <v>0</v>
          </cell>
          <cell r="G188" t="str">
            <v>Stage I</v>
          </cell>
          <cell r="H188">
            <v>0</v>
          </cell>
        </row>
        <row r="188">
          <cell r="O188">
            <v>152</v>
          </cell>
          <cell r="P188">
            <v>0</v>
          </cell>
          <cell r="Q188">
            <v>76</v>
          </cell>
          <cell r="R188">
            <v>1</v>
          </cell>
        </row>
        <row r="189">
          <cell r="A189" t="str">
            <v>TCGA-VS-A9V5-01A</v>
          </cell>
          <cell r="B189">
            <v>9.9966876879759</v>
          </cell>
          <cell r="C189">
            <v>1020.651675</v>
          </cell>
          <cell r="D189" t="str">
            <v>low</v>
          </cell>
          <cell r="E189">
            <v>50</v>
          </cell>
          <cell r="F189">
            <v>0</v>
          </cell>
          <cell r="G189" t="str">
            <v>Stage II</v>
          </cell>
          <cell r="H189">
            <v>1</v>
          </cell>
        </row>
        <row r="189">
          <cell r="M189" t="str">
            <v>T2</v>
          </cell>
          <cell r="N189">
            <v>1</v>
          </cell>
          <cell r="O189">
            <v>157</v>
          </cell>
          <cell r="P189">
            <v>0</v>
          </cell>
          <cell r="Q189">
            <v>98</v>
          </cell>
          <cell r="R189">
            <v>1</v>
          </cell>
        </row>
        <row r="190">
          <cell r="A190" t="str">
            <v>TCGA-ZJ-A8QR-01A</v>
          </cell>
          <cell r="B190">
            <v>11.7899498529823</v>
          </cell>
          <cell r="C190">
            <v>3540.02141399993</v>
          </cell>
          <cell r="D190" t="str">
            <v>high</v>
          </cell>
          <cell r="E190">
            <v>38</v>
          </cell>
          <cell r="F190">
            <v>0</v>
          </cell>
          <cell r="G190" t="str">
            <v>Stage I</v>
          </cell>
          <cell r="H190">
            <v>0</v>
          </cell>
        </row>
        <row r="190">
          <cell r="Q190">
            <v>58</v>
          </cell>
          <cell r="R190">
            <v>0</v>
          </cell>
        </row>
        <row r="191">
          <cell r="A191" t="str">
            <v>TCGA-C5-A905-01A</v>
          </cell>
          <cell r="B191">
            <v>11.9312442105872</v>
          </cell>
          <cell r="C191">
            <v>3904.3718629999</v>
          </cell>
          <cell r="D191" t="str">
            <v>high</v>
          </cell>
          <cell r="E191">
            <v>37</v>
          </cell>
          <cell r="F191">
            <v>0</v>
          </cell>
          <cell r="G191" t="str">
            <v>Stage I</v>
          </cell>
          <cell r="H191">
            <v>0</v>
          </cell>
        </row>
        <row r="191">
          <cell r="K191" t="str">
            <v>N0</v>
          </cell>
          <cell r="L191">
            <v>0</v>
          </cell>
          <cell r="M191" t="str">
            <v>T1</v>
          </cell>
          <cell r="N191">
            <v>0</v>
          </cell>
        </row>
        <row r="191">
          <cell r="Q191">
            <v>73</v>
          </cell>
          <cell r="R191">
            <v>1</v>
          </cell>
        </row>
        <row r="192">
          <cell r="A192" t="str">
            <v>TCGA-EK-A2RM-01A</v>
          </cell>
          <cell r="B192">
            <v>11.2002705147882</v>
          </cell>
          <cell r="C192">
            <v>2351.97538799994</v>
          </cell>
          <cell r="D192" t="str">
            <v>high</v>
          </cell>
          <cell r="E192">
            <v>40</v>
          </cell>
          <cell r="F192">
            <v>0</v>
          </cell>
          <cell r="G192" t="str">
            <v>Stage I</v>
          </cell>
          <cell r="H192">
            <v>0</v>
          </cell>
        </row>
        <row r="192">
          <cell r="O192">
            <v>167</v>
          </cell>
          <cell r="P192">
            <v>1</v>
          </cell>
          <cell r="Q192">
            <v>105</v>
          </cell>
          <cell r="R192">
            <v>1</v>
          </cell>
        </row>
        <row r="193">
          <cell r="A193" t="str">
            <v>TCGA-DS-A7WI-01A</v>
          </cell>
          <cell r="B193">
            <v>11.4334765855465</v>
          </cell>
          <cell r="C193">
            <v>2764.79130499991</v>
          </cell>
          <cell r="D193" t="str">
            <v>high</v>
          </cell>
          <cell r="E193">
            <v>43</v>
          </cell>
          <cell r="F193">
            <v>0</v>
          </cell>
          <cell r="G193" t="str">
            <v>Stage II</v>
          </cell>
          <cell r="H193">
            <v>1</v>
          </cell>
        </row>
        <row r="193">
          <cell r="K193" t="str">
            <v>N1</v>
          </cell>
          <cell r="L193">
            <v>1</v>
          </cell>
          <cell r="M193" t="str">
            <v>T2</v>
          </cell>
          <cell r="N193">
            <v>1</v>
          </cell>
          <cell r="O193">
            <v>165</v>
          </cell>
          <cell r="P193">
            <v>1</v>
          </cell>
          <cell r="Q193">
            <v>57</v>
          </cell>
          <cell r="R193">
            <v>0</v>
          </cell>
        </row>
        <row r="194">
          <cell r="A194" t="str">
            <v>TCGA-C5-A7UI-01A</v>
          </cell>
          <cell r="B194">
            <v>11.6089343667467</v>
          </cell>
          <cell r="C194">
            <v>3122.47088499987</v>
          </cell>
          <cell r="D194" t="str">
            <v>high</v>
          </cell>
          <cell r="E194">
            <v>42</v>
          </cell>
          <cell r="F194">
            <v>0</v>
          </cell>
          <cell r="G194" t="str">
            <v>Stage I</v>
          </cell>
          <cell r="H194">
            <v>0</v>
          </cell>
        </row>
        <row r="194">
          <cell r="K194" t="str">
            <v>N0</v>
          </cell>
          <cell r="L194">
            <v>0</v>
          </cell>
          <cell r="M194" t="str">
            <v>T1</v>
          </cell>
          <cell r="N194">
            <v>0</v>
          </cell>
        </row>
        <row r="194">
          <cell r="Q194">
            <v>86</v>
          </cell>
          <cell r="R194">
            <v>1</v>
          </cell>
        </row>
        <row r="195">
          <cell r="A195" t="str">
            <v>TCGA-RA-A741-01A</v>
          </cell>
          <cell r="B195">
            <v>11.3912651394565</v>
          </cell>
          <cell r="C195">
            <v>2685.04012199995</v>
          </cell>
          <cell r="D195" t="str">
            <v>high</v>
          </cell>
          <cell r="E195">
            <v>34</v>
          </cell>
          <cell r="F195">
            <v>0</v>
          </cell>
          <cell r="G195" t="str">
            <v>Stage II</v>
          </cell>
          <cell r="H195">
            <v>1</v>
          </cell>
        </row>
        <row r="195">
          <cell r="O195">
            <v>165</v>
          </cell>
          <cell r="P195">
            <v>1</v>
          </cell>
          <cell r="Q195">
            <v>86</v>
          </cell>
          <cell r="R195">
            <v>1</v>
          </cell>
        </row>
        <row r="196">
          <cell r="A196" t="str">
            <v>TCGA-UC-A7PI-01A</v>
          </cell>
          <cell r="B196">
            <v>11.3337988824886</v>
          </cell>
          <cell r="C196">
            <v>2580.15109799985</v>
          </cell>
          <cell r="D196" t="str">
            <v>high</v>
          </cell>
          <cell r="E196">
            <v>44</v>
          </cell>
          <cell r="F196">
            <v>0</v>
          </cell>
          <cell r="G196" t="str">
            <v>Stage I</v>
          </cell>
          <cell r="H196">
            <v>0</v>
          </cell>
        </row>
        <row r="196">
          <cell r="K196" t="str">
            <v>N0</v>
          </cell>
          <cell r="L196">
            <v>0</v>
          </cell>
          <cell r="M196" t="str">
            <v>T1</v>
          </cell>
          <cell r="N196">
            <v>0</v>
          </cell>
        </row>
        <row r="196">
          <cell r="Q196">
            <v>64</v>
          </cell>
          <cell r="R196">
            <v>0</v>
          </cell>
        </row>
        <row r="197">
          <cell r="A197" t="str">
            <v>TCGA-VS-A957-01A</v>
          </cell>
          <cell r="B197">
            <v>11.5621334112293</v>
          </cell>
          <cell r="C197">
            <v>3022.77150899991</v>
          </cell>
          <cell r="D197" t="str">
            <v>high</v>
          </cell>
          <cell r="E197">
            <v>64</v>
          </cell>
          <cell r="F197">
            <v>1</v>
          </cell>
          <cell r="G197" t="str">
            <v>Stage I</v>
          </cell>
          <cell r="H197">
            <v>0</v>
          </cell>
        </row>
        <row r="197">
          <cell r="M197" t="str">
            <v>T1</v>
          </cell>
          <cell r="N197">
            <v>0</v>
          </cell>
          <cell r="O197">
            <v>156</v>
          </cell>
          <cell r="P197">
            <v>0</v>
          </cell>
          <cell r="Q197">
            <v>91</v>
          </cell>
          <cell r="R197">
            <v>1</v>
          </cell>
        </row>
        <row r="198">
          <cell r="A198" t="str">
            <v>TCGA-EA-A44S-01A</v>
          </cell>
          <cell r="B198">
            <v>10.6593816684765</v>
          </cell>
          <cell r="C198">
            <v>1616.31128699999</v>
          </cell>
          <cell r="D198" t="str">
            <v>low</v>
          </cell>
          <cell r="E198">
            <v>31</v>
          </cell>
          <cell r="F198">
            <v>0</v>
          </cell>
          <cell r="G198" t="str">
            <v>Stage III</v>
          </cell>
          <cell r="H198">
            <v>2</v>
          </cell>
          <cell r="I198" t="str">
            <v>M0</v>
          </cell>
          <cell r="J198">
            <v>0</v>
          </cell>
          <cell r="K198" t="str">
            <v>N1</v>
          </cell>
          <cell r="L198">
            <v>1</v>
          </cell>
          <cell r="M198" t="str">
            <v>T2</v>
          </cell>
          <cell r="N198">
            <v>1</v>
          </cell>
          <cell r="O198">
            <v>182</v>
          </cell>
          <cell r="P198">
            <v>1</v>
          </cell>
          <cell r="Q198">
            <v>83</v>
          </cell>
          <cell r="R198">
            <v>1</v>
          </cell>
        </row>
        <row r="199">
          <cell r="A199" t="str">
            <v>TCGA-FU-A2QG-01A</v>
          </cell>
          <cell r="B199">
            <v>10.4494477568732</v>
          </cell>
          <cell r="C199">
            <v>1397.28987499991</v>
          </cell>
          <cell r="D199" t="str">
            <v>low</v>
          </cell>
          <cell r="E199">
            <v>29</v>
          </cell>
          <cell r="F199">
            <v>0</v>
          </cell>
          <cell r="G199" t="str">
            <v>Stage I</v>
          </cell>
          <cell r="H199">
            <v>0</v>
          </cell>
        </row>
        <row r="199">
          <cell r="K199" t="str">
            <v>N0</v>
          </cell>
          <cell r="L199">
            <v>0</v>
          </cell>
          <cell r="M199" t="str">
            <v>T1</v>
          </cell>
          <cell r="N199">
            <v>0</v>
          </cell>
          <cell r="O199">
            <v>170</v>
          </cell>
          <cell r="P199">
            <v>1</v>
          </cell>
          <cell r="Q199">
            <v>138</v>
          </cell>
          <cell r="R199">
            <v>1</v>
          </cell>
        </row>
        <row r="200">
          <cell r="A200" t="str">
            <v>TCGA-EK-A3GK-01A</v>
          </cell>
          <cell r="B200">
            <v>11.2537445761603</v>
          </cell>
          <cell r="C200">
            <v>2440.8258159999</v>
          </cell>
          <cell r="D200" t="str">
            <v>high</v>
          </cell>
          <cell r="E200">
            <v>33</v>
          </cell>
          <cell r="F200">
            <v>0</v>
          </cell>
          <cell r="G200" t="str">
            <v>Stage I</v>
          </cell>
          <cell r="H200">
            <v>0</v>
          </cell>
        </row>
        <row r="200">
          <cell r="K200" t="str">
            <v>N0</v>
          </cell>
          <cell r="L200">
            <v>0</v>
          </cell>
          <cell r="M200" t="str">
            <v>T1</v>
          </cell>
          <cell r="N200">
            <v>0</v>
          </cell>
          <cell r="O200">
            <v>165</v>
          </cell>
          <cell r="P200">
            <v>1</v>
          </cell>
          <cell r="Q200">
            <v>73</v>
          </cell>
          <cell r="R200">
            <v>1</v>
          </cell>
        </row>
        <row r="201">
          <cell r="A201" t="str">
            <v>TCGA-Q1-A73R-01A</v>
          </cell>
          <cell r="B201">
            <v>10.2548763043299</v>
          </cell>
          <cell r="C201">
            <v>1220.871034</v>
          </cell>
          <cell r="D201" t="str">
            <v>low</v>
          </cell>
          <cell r="E201">
            <v>45</v>
          </cell>
          <cell r="F201">
            <v>0</v>
          </cell>
          <cell r="G201" t="str">
            <v>Stage I</v>
          </cell>
          <cell r="H201">
            <v>0</v>
          </cell>
        </row>
        <row r="201">
          <cell r="O201">
            <v>155</v>
          </cell>
          <cell r="P201">
            <v>0</v>
          </cell>
          <cell r="Q201">
            <v>95</v>
          </cell>
          <cell r="R201">
            <v>1</v>
          </cell>
        </row>
        <row r="202">
          <cell r="A202" t="str">
            <v>TCGA-FU-A3NI-01A</v>
          </cell>
          <cell r="B202">
            <v>10.2972471068859</v>
          </cell>
          <cell r="C202">
            <v>1257.28857099994</v>
          </cell>
          <cell r="D202" t="str">
            <v>low</v>
          </cell>
          <cell r="E202">
            <v>45</v>
          </cell>
          <cell r="F202">
            <v>0</v>
          </cell>
          <cell r="G202" t="str">
            <v>Stage I</v>
          </cell>
          <cell r="H202">
            <v>0</v>
          </cell>
        </row>
        <row r="202">
          <cell r="K202" t="str">
            <v>N1</v>
          </cell>
          <cell r="L202">
            <v>1</v>
          </cell>
          <cell r="M202" t="str">
            <v>T1</v>
          </cell>
          <cell r="N202">
            <v>0</v>
          </cell>
          <cell r="O202">
            <v>162</v>
          </cell>
          <cell r="P202">
            <v>1</v>
          </cell>
          <cell r="Q202">
            <v>57</v>
          </cell>
          <cell r="R202">
            <v>0</v>
          </cell>
        </row>
        <row r="203">
          <cell r="A203" t="str">
            <v>TCGA-EK-A2R8-01A</v>
          </cell>
          <cell r="B203">
            <v>11.9152902559157</v>
          </cell>
          <cell r="C203">
            <v>3861.42246199984</v>
          </cell>
          <cell r="D203" t="str">
            <v>high</v>
          </cell>
          <cell r="E203">
            <v>48</v>
          </cell>
          <cell r="F203">
            <v>0</v>
          </cell>
          <cell r="G203" t="str">
            <v>Stage I</v>
          </cell>
          <cell r="H203">
            <v>0</v>
          </cell>
        </row>
        <row r="203">
          <cell r="K203" t="str">
            <v>N1</v>
          </cell>
          <cell r="L203">
            <v>1</v>
          </cell>
          <cell r="M203" t="str">
            <v>T1</v>
          </cell>
          <cell r="N203">
            <v>0</v>
          </cell>
          <cell r="O203">
            <v>170</v>
          </cell>
          <cell r="P203">
            <v>1</v>
          </cell>
          <cell r="Q203">
            <v>75</v>
          </cell>
          <cell r="R203">
            <v>1</v>
          </cell>
        </row>
        <row r="204">
          <cell r="A204" t="str">
            <v>TCGA-C5-A1BN-01B</v>
          </cell>
          <cell r="B204">
            <v>9.76567422224141</v>
          </cell>
          <cell r="C204">
            <v>869.484152</v>
          </cell>
          <cell r="D204" t="str">
            <v>low</v>
          </cell>
          <cell r="E204">
            <v>26</v>
          </cell>
          <cell r="F204">
            <v>0</v>
          </cell>
          <cell r="G204" t="str">
            <v>Stage I</v>
          </cell>
          <cell r="H204">
            <v>0</v>
          </cell>
        </row>
        <row r="204">
          <cell r="O204">
            <v>163</v>
          </cell>
          <cell r="P204">
            <v>1</v>
          </cell>
          <cell r="Q204">
            <v>68</v>
          </cell>
          <cell r="R204">
            <v>0</v>
          </cell>
        </row>
        <row r="205">
          <cell r="A205" t="str">
            <v>TCGA-C5-A1MI-01A</v>
          </cell>
          <cell r="B205">
            <v>10.9092540188055</v>
          </cell>
          <cell r="C205">
            <v>1922.14792199998</v>
          </cell>
          <cell r="D205" t="str">
            <v>high</v>
          </cell>
          <cell r="E205">
            <v>50</v>
          </cell>
          <cell r="F205">
            <v>0</v>
          </cell>
          <cell r="G205" t="str">
            <v>Stage I</v>
          </cell>
          <cell r="H205">
            <v>0</v>
          </cell>
          <cell r="I205" t="str">
            <v>M0</v>
          </cell>
          <cell r="J205">
            <v>0</v>
          </cell>
          <cell r="K205" t="str">
            <v>N1</v>
          </cell>
          <cell r="L205">
            <v>1</v>
          </cell>
          <cell r="M205" t="str">
            <v>T1</v>
          </cell>
          <cell r="N205">
            <v>0</v>
          </cell>
        </row>
        <row r="205">
          <cell r="Q205">
            <v>77</v>
          </cell>
          <cell r="R205">
            <v>1</v>
          </cell>
        </row>
        <row r="206">
          <cell r="A206" t="str">
            <v>TCGA-VS-A952-01A</v>
          </cell>
          <cell r="B206">
            <v>11.9550312397376</v>
          </cell>
          <cell r="C206">
            <v>3969.29706099978</v>
          </cell>
          <cell r="D206" t="str">
            <v>high</v>
          </cell>
          <cell r="E206">
            <v>66</v>
          </cell>
          <cell r="F206">
            <v>1</v>
          </cell>
          <cell r="G206" t="str">
            <v>Stage I</v>
          </cell>
          <cell r="H206">
            <v>0</v>
          </cell>
        </row>
        <row r="206">
          <cell r="K206" t="str">
            <v>N0</v>
          </cell>
          <cell r="L206">
            <v>0</v>
          </cell>
          <cell r="M206" t="str">
            <v>T1</v>
          </cell>
          <cell r="N206">
            <v>0</v>
          </cell>
          <cell r="O206">
            <v>155</v>
          </cell>
          <cell r="P206">
            <v>0</v>
          </cell>
          <cell r="Q206">
            <v>65</v>
          </cell>
          <cell r="R206">
            <v>0</v>
          </cell>
        </row>
        <row r="207">
          <cell r="A207" t="str">
            <v>TCGA-EA-A4BA-01A</v>
          </cell>
          <cell r="B207">
            <v>9.61942865792891</v>
          </cell>
          <cell r="C207">
            <v>785.568531</v>
          </cell>
          <cell r="D207" t="str">
            <v>low</v>
          </cell>
          <cell r="E207">
            <v>49</v>
          </cell>
          <cell r="F207">
            <v>0</v>
          </cell>
          <cell r="G207" t="str">
            <v>Stage I</v>
          </cell>
          <cell r="H207">
            <v>0</v>
          </cell>
          <cell r="I207" t="str">
            <v>M0</v>
          </cell>
          <cell r="J207">
            <v>0</v>
          </cell>
          <cell r="K207" t="str">
            <v>N0</v>
          </cell>
          <cell r="L207">
            <v>0</v>
          </cell>
          <cell r="M207" t="str">
            <v>T1</v>
          </cell>
          <cell r="N207">
            <v>0</v>
          </cell>
          <cell r="O207">
            <v>162</v>
          </cell>
          <cell r="P207">
            <v>1</v>
          </cell>
          <cell r="Q207">
            <v>96</v>
          </cell>
          <cell r="R207">
            <v>1</v>
          </cell>
        </row>
        <row r="208">
          <cell r="A208" t="str">
            <v>TCGA-FU-A57G-01A</v>
          </cell>
          <cell r="B208">
            <v>10.3691832540988</v>
          </cell>
          <cell r="C208">
            <v>1321.62031799998</v>
          </cell>
          <cell r="D208" t="str">
            <v>low</v>
          </cell>
          <cell r="E208">
            <v>49</v>
          </cell>
          <cell r="F208">
            <v>0</v>
          </cell>
          <cell r="G208" t="str">
            <v>Stage I</v>
          </cell>
          <cell r="H208">
            <v>0</v>
          </cell>
        </row>
        <row r="208">
          <cell r="K208" t="str">
            <v>N0</v>
          </cell>
          <cell r="L208">
            <v>0</v>
          </cell>
          <cell r="M208" t="str">
            <v>T1</v>
          </cell>
          <cell r="N208">
            <v>0</v>
          </cell>
          <cell r="O208">
            <v>160</v>
          </cell>
          <cell r="P208">
            <v>0</v>
          </cell>
          <cell r="Q208">
            <v>57</v>
          </cell>
          <cell r="R208">
            <v>0</v>
          </cell>
        </row>
        <row r="209">
          <cell r="A209" t="str">
            <v>TCGA-EA-A3QE-01A</v>
          </cell>
          <cell r="B209">
            <v>11.0183767819792</v>
          </cell>
          <cell r="C209">
            <v>2073.25389799991</v>
          </cell>
          <cell r="D209" t="str">
            <v>high</v>
          </cell>
          <cell r="E209">
            <v>45</v>
          </cell>
          <cell r="F209">
            <v>0</v>
          </cell>
          <cell r="G209" t="str">
            <v>Stage I</v>
          </cell>
          <cell r="H209">
            <v>0</v>
          </cell>
          <cell r="I209" t="str">
            <v>M0</v>
          </cell>
          <cell r="J209">
            <v>0</v>
          </cell>
          <cell r="K209" t="str">
            <v>N0</v>
          </cell>
          <cell r="L209">
            <v>0</v>
          </cell>
          <cell r="M209" t="str">
            <v>T1</v>
          </cell>
          <cell r="N209">
            <v>0</v>
          </cell>
          <cell r="O209">
            <v>154</v>
          </cell>
          <cell r="P209">
            <v>0</v>
          </cell>
          <cell r="Q209">
            <v>73</v>
          </cell>
          <cell r="R209">
            <v>1</v>
          </cell>
        </row>
        <row r="210">
          <cell r="A210" t="str">
            <v>TCGA-C5-A1ME-01A</v>
          </cell>
          <cell r="B210">
            <v>12.2449532860492</v>
          </cell>
          <cell r="C210">
            <v>4852.98281699998</v>
          </cell>
          <cell r="D210" t="str">
            <v>high</v>
          </cell>
          <cell r="E210">
            <v>40</v>
          </cell>
          <cell r="F210">
            <v>0</v>
          </cell>
          <cell r="G210" t="str">
            <v>Stage I</v>
          </cell>
          <cell r="H210">
            <v>0</v>
          </cell>
          <cell r="I210" t="str">
            <v>M0</v>
          </cell>
          <cell r="J210">
            <v>0</v>
          </cell>
          <cell r="K210" t="str">
            <v>N0</v>
          </cell>
          <cell r="L210">
            <v>0</v>
          </cell>
          <cell r="M210" t="str">
            <v>T1</v>
          </cell>
          <cell r="N210">
            <v>0</v>
          </cell>
          <cell r="O210">
            <v>165</v>
          </cell>
          <cell r="P210">
            <v>1</v>
          </cell>
          <cell r="Q210">
            <v>69</v>
          </cell>
          <cell r="R210">
            <v>0</v>
          </cell>
        </row>
        <row r="211">
          <cell r="A211" t="str">
            <v>TCGA-EA-A1QT-01A</v>
          </cell>
          <cell r="B211">
            <v>10.3049629551594</v>
          </cell>
          <cell r="C211">
            <v>1264.03620099996</v>
          </cell>
          <cell r="D211" t="str">
            <v>low</v>
          </cell>
          <cell r="E211">
            <v>47</v>
          </cell>
          <cell r="F211">
            <v>0</v>
          </cell>
          <cell r="G211" t="str">
            <v>Stage I</v>
          </cell>
          <cell r="H211">
            <v>0</v>
          </cell>
          <cell r="I211" t="str">
            <v>M0</v>
          </cell>
          <cell r="J211">
            <v>0</v>
          </cell>
          <cell r="K211" t="str">
            <v>N0</v>
          </cell>
          <cell r="L211">
            <v>0</v>
          </cell>
          <cell r="M211" t="str">
            <v>T1</v>
          </cell>
          <cell r="N211">
            <v>0</v>
          </cell>
          <cell r="O211">
            <v>163</v>
          </cell>
          <cell r="P211">
            <v>1</v>
          </cell>
          <cell r="Q211">
            <v>68</v>
          </cell>
          <cell r="R211">
            <v>0</v>
          </cell>
        </row>
        <row r="212">
          <cell r="A212" t="str">
            <v>TCGA-VS-A9UY-01A</v>
          </cell>
          <cell r="B212">
            <v>10.3621650482057</v>
          </cell>
          <cell r="C212">
            <v>1315.201858</v>
          </cell>
          <cell r="D212" t="str">
            <v>low</v>
          </cell>
          <cell r="E212">
            <v>29</v>
          </cell>
          <cell r="F212">
            <v>0</v>
          </cell>
          <cell r="G212" t="str">
            <v>Stage IV</v>
          </cell>
          <cell r="H212">
            <v>3</v>
          </cell>
        </row>
        <row r="212">
          <cell r="M212" t="str">
            <v>T1</v>
          </cell>
          <cell r="N212">
            <v>0</v>
          </cell>
          <cell r="O212">
            <v>163</v>
          </cell>
          <cell r="P212">
            <v>1</v>
          </cell>
          <cell r="Q212">
            <v>46</v>
          </cell>
          <cell r="R212">
            <v>0</v>
          </cell>
        </row>
        <row r="213">
          <cell r="A213" t="str">
            <v>TCGA-VS-A9V0-01A</v>
          </cell>
          <cell r="B213">
            <v>11.5249061468555</v>
          </cell>
          <cell r="C213">
            <v>2945.74426799983</v>
          </cell>
          <cell r="D213" t="str">
            <v>high</v>
          </cell>
          <cell r="E213">
            <v>58</v>
          </cell>
          <cell r="F213">
            <v>1</v>
          </cell>
          <cell r="G213" t="str">
            <v>Stage I</v>
          </cell>
          <cell r="H213">
            <v>0</v>
          </cell>
        </row>
        <row r="213">
          <cell r="M213" t="str">
            <v>T1</v>
          </cell>
          <cell r="N213">
            <v>0</v>
          </cell>
          <cell r="O213">
            <v>158</v>
          </cell>
          <cell r="P213">
            <v>0</v>
          </cell>
          <cell r="Q213">
            <v>76</v>
          </cell>
          <cell r="R213">
            <v>1</v>
          </cell>
        </row>
        <row r="214">
          <cell r="A214" t="str">
            <v>TCGA-VS-A9U6-01A</v>
          </cell>
          <cell r="B214">
            <v>11.2789007310608</v>
          </cell>
          <cell r="C214">
            <v>2483.77711299993</v>
          </cell>
          <cell r="D214" t="str">
            <v>high</v>
          </cell>
          <cell r="E214">
            <v>52</v>
          </cell>
          <cell r="F214">
            <v>1</v>
          </cell>
          <cell r="G214" t="str">
            <v>Stage IV</v>
          </cell>
          <cell r="H214">
            <v>3</v>
          </cell>
          <cell r="I214" t="str">
            <v>M1</v>
          </cell>
          <cell r="J214">
            <v>1</v>
          </cell>
        </row>
        <row r="214">
          <cell r="M214" t="str">
            <v>T4</v>
          </cell>
          <cell r="N214">
            <v>3</v>
          </cell>
          <cell r="O214">
            <v>156</v>
          </cell>
          <cell r="P214">
            <v>0</v>
          </cell>
          <cell r="Q214">
            <v>66</v>
          </cell>
          <cell r="R214">
            <v>0</v>
          </cell>
        </row>
        <row r="215">
          <cell r="A215" t="str">
            <v>TCGA-MA-AA3X-01A</v>
          </cell>
          <cell r="B215">
            <v>9.14301266293103</v>
          </cell>
          <cell r="C215">
            <v>564.354771999999</v>
          </cell>
          <cell r="D215" t="str">
            <v>low</v>
          </cell>
          <cell r="E215">
            <v>50</v>
          </cell>
          <cell r="F215">
            <v>0</v>
          </cell>
          <cell r="G215" t="str">
            <v>Stage III</v>
          </cell>
          <cell r="H215">
            <v>2</v>
          </cell>
        </row>
        <row r="215">
          <cell r="M215" t="str">
            <v>T3</v>
          </cell>
          <cell r="N215">
            <v>2</v>
          </cell>
          <cell r="O215">
            <v>170</v>
          </cell>
          <cell r="P215">
            <v>1</v>
          </cell>
          <cell r="Q215">
            <v>73</v>
          </cell>
          <cell r="R215">
            <v>1</v>
          </cell>
        </row>
        <row r="216">
          <cell r="A216" t="str">
            <v>TCGA-VS-A9UR-01A</v>
          </cell>
          <cell r="B216">
            <v>10.5434653700565</v>
          </cell>
          <cell r="C216">
            <v>1491.44843399992</v>
          </cell>
          <cell r="D216" t="str">
            <v>low</v>
          </cell>
          <cell r="E216">
            <v>53</v>
          </cell>
          <cell r="F216">
            <v>1</v>
          </cell>
          <cell r="G216" t="str">
            <v>Stage II</v>
          </cell>
          <cell r="H216">
            <v>1</v>
          </cell>
        </row>
        <row r="216">
          <cell r="M216" t="str">
            <v>T2</v>
          </cell>
          <cell r="N216">
            <v>1</v>
          </cell>
          <cell r="O216">
            <v>161</v>
          </cell>
          <cell r="P216">
            <v>1</v>
          </cell>
          <cell r="Q216">
            <v>64</v>
          </cell>
          <cell r="R216">
            <v>0</v>
          </cell>
        </row>
        <row r="217">
          <cell r="A217" t="str">
            <v>TCGA-EK-A2RC-01A</v>
          </cell>
          <cell r="B217">
            <v>11.1237441089445</v>
          </cell>
          <cell r="C217">
            <v>2230.41650399996</v>
          </cell>
          <cell r="D217" t="str">
            <v>high</v>
          </cell>
          <cell r="E217">
            <v>33</v>
          </cell>
          <cell r="F217">
            <v>0</v>
          </cell>
          <cell r="G217" t="str">
            <v>Stage I</v>
          </cell>
          <cell r="H217">
            <v>0</v>
          </cell>
        </row>
        <row r="217">
          <cell r="O217">
            <v>170</v>
          </cell>
          <cell r="P217">
            <v>1</v>
          </cell>
          <cell r="Q217">
            <v>72</v>
          </cell>
          <cell r="R217">
            <v>1</v>
          </cell>
        </row>
        <row r="218">
          <cell r="A218" t="str">
            <v>TCGA-EK-A2RK-01A</v>
          </cell>
          <cell r="B218">
            <v>10.0555356537145</v>
          </cell>
          <cell r="C218">
            <v>1063.18676699998</v>
          </cell>
          <cell r="D218" t="str">
            <v>low</v>
          </cell>
          <cell r="E218">
            <v>67</v>
          </cell>
          <cell r="F218">
            <v>1</v>
          </cell>
          <cell r="G218" t="str">
            <v>Stage I</v>
          </cell>
          <cell r="H218">
            <v>0</v>
          </cell>
        </row>
        <row r="218">
          <cell r="K218" t="str">
            <v>N0</v>
          </cell>
          <cell r="L218">
            <v>0</v>
          </cell>
          <cell r="M218" t="str">
            <v>T1</v>
          </cell>
          <cell r="N218">
            <v>0</v>
          </cell>
          <cell r="O218">
            <v>165</v>
          </cell>
          <cell r="P218">
            <v>1</v>
          </cell>
          <cell r="Q218">
            <v>101</v>
          </cell>
          <cell r="R218">
            <v>1</v>
          </cell>
        </row>
        <row r="219">
          <cell r="A219" t="str">
            <v>TCGA-JX-A5QV-01A</v>
          </cell>
          <cell r="B219">
            <v>10.8312811784538</v>
          </cell>
          <cell r="C219">
            <v>1820.9670819999</v>
          </cell>
          <cell r="D219" t="str">
            <v>low</v>
          </cell>
          <cell r="E219">
            <v>37</v>
          </cell>
          <cell r="F219">
            <v>0</v>
          </cell>
          <cell r="G219" t="str">
            <v>Stage I</v>
          </cell>
          <cell r="H219">
            <v>0</v>
          </cell>
          <cell r="I219" t="str">
            <v>M0</v>
          </cell>
          <cell r="J219">
            <v>0</v>
          </cell>
          <cell r="K219" t="str">
            <v>N0</v>
          </cell>
          <cell r="L219">
            <v>0</v>
          </cell>
          <cell r="M219" t="str">
            <v>T1</v>
          </cell>
          <cell r="N219">
            <v>0</v>
          </cell>
          <cell r="O219">
            <v>165</v>
          </cell>
          <cell r="P219">
            <v>1</v>
          </cell>
          <cell r="Q219">
            <v>61</v>
          </cell>
          <cell r="R219">
            <v>0</v>
          </cell>
        </row>
        <row r="220">
          <cell r="A220" t="str">
            <v>TCGA-EK-A2RA-01A</v>
          </cell>
          <cell r="B220">
            <v>10.4201068229782</v>
          </cell>
          <cell r="C220">
            <v>1369.139263</v>
          </cell>
          <cell r="D220" t="str">
            <v>low</v>
          </cell>
          <cell r="E220">
            <v>74</v>
          </cell>
          <cell r="F220">
            <v>1</v>
          </cell>
          <cell r="G220" t="str">
            <v>Stage II</v>
          </cell>
          <cell r="H220">
            <v>1</v>
          </cell>
        </row>
        <row r="220">
          <cell r="K220" t="str">
            <v>N0</v>
          </cell>
          <cell r="L220">
            <v>0</v>
          </cell>
          <cell r="M220" t="str">
            <v>T2</v>
          </cell>
          <cell r="N220">
            <v>1</v>
          </cell>
          <cell r="O220">
            <v>160</v>
          </cell>
          <cell r="P220">
            <v>0</v>
          </cell>
          <cell r="Q220">
            <v>72</v>
          </cell>
          <cell r="R220">
            <v>1</v>
          </cell>
        </row>
        <row r="221">
          <cell r="A221" t="str">
            <v>TCGA-Q1-A73S-01A</v>
          </cell>
          <cell r="B221">
            <v>11.0718816170573</v>
          </cell>
          <cell r="C221">
            <v>2151.62547299999</v>
          </cell>
          <cell r="D221" t="str">
            <v>high</v>
          </cell>
          <cell r="E221">
            <v>33</v>
          </cell>
          <cell r="F221">
            <v>0</v>
          </cell>
          <cell r="G221" t="str">
            <v>Stage I</v>
          </cell>
          <cell r="H221">
            <v>0</v>
          </cell>
        </row>
        <row r="221">
          <cell r="K221" t="str">
            <v>N1</v>
          </cell>
          <cell r="L221">
            <v>1</v>
          </cell>
          <cell r="M221" t="str">
            <v>T1</v>
          </cell>
          <cell r="N221">
            <v>0</v>
          </cell>
          <cell r="O221">
            <v>160</v>
          </cell>
          <cell r="P221">
            <v>0</v>
          </cell>
          <cell r="Q221">
            <v>68</v>
          </cell>
          <cell r="R221">
            <v>0</v>
          </cell>
        </row>
        <row r="222">
          <cell r="A222" t="str">
            <v>TCGA-JW-A5VK-01A</v>
          </cell>
          <cell r="B222">
            <v>12.033879352705</v>
          </cell>
          <cell r="C222">
            <v>4192.3262169998</v>
          </cell>
          <cell r="D222" t="str">
            <v>high</v>
          </cell>
          <cell r="E222">
            <v>43</v>
          </cell>
          <cell r="F222">
            <v>0</v>
          </cell>
          <cell r="G222" t="str">
            <v>Stage I</v>
          </cell>
          <cell r="H222">
            <v>0</v>
          </cell>
        </row>
        <row r="222">
          <cell r="M222" t="str">
            <v>T1</v>
          </cell>
          <cell r="N222">
            <v>0</v>
          </cell>
          <cell r="O222">
            <v>158</v>
          </cell>
          <cell r="P222">
            <v>0</v>
          </cell>
          <cell r="Q222">
            <v>68</v>
          </cell>
          <cell r="R222">
            <v>0</v>
          </cell>
        </row>
        <row r="223">
          <cell r="A223" t="str">
            <v>TCGA-C5-A3HE-01A</v>
          </cell>
          <cell r="B223">
            <v>11.3440974277005</v>
          </cell>
          <cell r="C223">
            <v>2598.6423269999</v>
          </cell>
          <cell r="D223" t="str">
            <v>high</v>
          </cell>
          <cell r="E223">
            <v>44</v>
          </cell>
          <cell r="F223">
            <v>0</v>
          </cell>
          <cell r="G223" t="str">
            <v>Stage I</v>
          </cell>
          <cell r="H223">
            <v>0</v>
          </cell>
          <cell r="I223" t="str">
            <v>M0</v>
          </cell>
          <cell r="J223">
            <v>0</v>
          </cell>
          <cell r="K223" t="str">
            <v>N0</v>
          </cell>
          <cell r="L223">
            <v>0</v>
          </cell>
          <cell r="M223" t="str">
            <v>T1</v>
          </cell>
          <cell r="N223">
            <v>0</v>
          </cell>
        </row>
        <row r="224">
          <cell r="A224" t="str">
            <v>TCGA-VS-A9UB-01A</v>
          </cell>
          <cell r="B224">
            <v>9.68734020267692</v>
          </cell>
          <cell r="C224">
            <v>823.479722999997</v>
          </cell>
          <cell r="D224" t="str">
            <v>low</v>
          </cell>
          <cell r="E224">
            <v>54</v>
          </cell>
          <cell r="F224">
            <v>1</v>
          </cell>
          <cell r="G224" t="str">
            <v>Stage II</v>
          </cell>
          <cell r="H224">
            <v>1</v>
          </cell>
        </row>
        <row r="224">
          <cell r="K224" t="str">
            <v>N0</v>
          </cell>
          <cell r="L224">
            <v>0</v>
          </cell>
          <cell r="M224" t="str">
            <v>T2</v>
          </cell>
          <cell r="N224">
            <v>1</v>
          </cell>
          <cell r="O224">
            <v>166</v>
          </cell>
          <cell r="P224">
            <v>1</v>
          </cell>
          <cell r="Q224">
            <v>79</v>
          </cell>
          <cell r="R224">
            <v>1</v>
          </cell>
        </row>
        <row r="225">
          <cell r="A225" t="str">
            <v>TCGA-C5-A1MK-01A</v>
          </cell>
          <cell r="B225">
            <v>10.0532642670644</v>
          </cell>
          <cell r="C225">
            <v>1061.51262399998</v>
          </cell>
          <cell r="D225" t="str">
            <v>low</v>
          </cell>
          <cell r="E225">
            <v>79</v>
          </cell>
          <cell r="F225">
            <v>1</v>
          </cell>
          <cell r="G225" t="str">
            <v>Stage III</v>
          </cell>
          <cell r="H225">
            <v>2</v>
          </cell>
        </row>
        <row r="225">
          <cell r="O225">
            <v>155</v>
          </cell>
          <cell r="P225">
            <v>0</v>
          </cell>
          <cell r="Q225">
            <v>63</v>
          </cell>
          <cell r="R225">
            <v>0</v>
          </cell>
        </row>
        <row r="226">
          <cell r="A226" t="str">
            <v>TCGA-MY-A5BD-01A</v>
          </cell>
          <cell r="B226">
            <v>12.0045680496806</v>
          </cell>
          <cell r="C226">
            <v>4107.98984499995</v>
          </cell>
          <cell r="D226" t="str">
            <v>high</v>
          </cell>
          <cell r="E226">
            <v>62</v>
          </cell>
          <cell r="F226">
            <v>1</v>
          </cell>
          <cell r="G226" t="str">
            <v>Stage II</v>
          </cell>
          <cell r="H226">
            <v>1</v>
          </cell>
          <cell r="I226" t="str">
            <v>M0</v>
          </cell>
          <cell r="J226">
            <v>0</v>
          </cell>
          <cell r="K226" t="str">
            <v>N0</v>
          </cell>
          <cell r="L226">
            <v>0</v>
          </cell>
          <cell r="M226" t="str">
            <v>T2</v>
          </cell>
          <cell r="N226">
            <v>1</v>
          </cell>
          <cell r="O226">
            <v>157</v>
          </cell>
          <cell r="P226">
            <v>0</v>
          </cell>
          <cell r="Q226">
            <v>91</v>
          </cell>
          <cell r="R226">
            <v>1</v>
          </cell>
        </row>
        <row r="227">
          <cell r="A227" t="str">
            <v>TCGA-C5-A8YR-01A</v>
          </cell>
          <cell r="B227">
            <v>11.1162678148234</v>
          </cell>
          <cell r="C227">
            <v>2218.88282999985</v>
          </cell>
          <cell r="D227" t="str">
            <v>high</v>
          </cell>
          <cell r="E227">
            <v>56</v>
          </cell>
          <cell r="F227">
            <v>1</v>
          </cell>
          <cell r="G227" t="str">
            <v>Stage I</v>
          </cell>
          <cell r="H227">
            <v>0</v>
          </cell>
          <cell r="I227" t="str">
            <v>M0</v>
          </cell>
          <cell r="J227">
            <v>0</v>
          </cell>
          <cell r="K227" t="str">
            <v>N0</v>
          </cell>
          <cell r="L227">
            <v>0</v>
          </cell>
          <cell r="M227" t="str">
            <v>T1</v>
          </cell>
          <cell r="N227">
            <v>0</v>
          </cell>
        </row>
        <row r="227">
          <cell r="Q227">
            <v>80</v>
          </cell>
          <cell r="R227">
            <v>1</v>
          </cell>
        </row>
        <row r="228">
          <cell r="A228" t="str">
            <v>TCGA-EK-A3GM-01A</v>
          </cell>
          <cell r="B228">
            <v>11.4441416321416</v>
          </cell>
          <cell r="C228">
            <v>2785.31302999981</v>
          </cell>
          <cell r="D228" t="str">
            <v>high</v>
          </cell>
          <cell r="E228">
            <v>65</v>
          </cell>
          <cell r="F228">
            <v>1</v>
          </cell>
          <cell r="G228" t="str">
            <v>Stage II</v>
          </cell>
          <cell r="H228">
            <v>1</v>
          </cell>
        </row>
        <row r="228">
          <cell r="O228">
            <v>150</v>
          </cell>
          <cell r="P228">
            <v>0</v>
          </cell>
          <cell r="Q228">
            <v>83</v>
          </cell>
          <cell r="R228">
            <v>1</v>
          </cell>
        </row>
        <row r="229">
          <cell r="A229" t="str">
            <v>TCGA-EK-A2RO-01A</v>
          </cell>
          <cell r="B229">
            <v>10.6530390803856</v>
          </cell>
          <cell r="C229">
            <v>1609.216632</v>
          </cell>
          <cell r="D229" t="str">
            <v>low</v>
          </cell>
          <cell r="E229">
            <v>59</v>
          </cell>
          <cell r="F229">
            <v>1</v>
          </cell>
          <cell r="G229" t="str">
            <v>Stage II</v>
          </cell>
          <cell r="H229">
            <v>1</v>
          </cell>
        </row>
        <row r="229">
          <cell r="O229">
            <v>168</v>
          </cell>
          <cell r="P229">
            <v>1</v>
          </cell>
          <cell r="Q229">
            <v>77</v>
          </cell>
          <cell r="R229">
            <v>1</v>
          </cell>
        </row>
        <row r="230">
          <cell r="A230" t="str">
            <v>TCGA-VS-A9UC-01A</v>
          </cell>
          <cell r="B230">
            <v>10.5300024459377</v>
          </cell>
          <cell r="C230">
            <v>1477.58600299996</v>
          </cell>
          <cell r="D230" t="str">
            <v>low</v>
          </cell>
          <cell r="E230">
            <v>32</v>
          </cell>
          <cell r="F230">
            <v>0</v>
          </cell>
          <cell r="G230" t="str">
            <v>Stage II</v>
          </cell>
          <cell r="H230">
            <v>1</v>
          </cell>
        </row>
        <row r="230">
          <cell r="M230" t="str">
            <v>T2</v>
          </cell>
          <cell r="N230">
            <v>1</v>
          </cell>
          <cell r="O230">
            <v>153</v>
          </cell>
          <cell r="P230">
            <v>0</v>
          </cell>
          <cell r="Q230">
            <v>76</v>
          </cell>
          <cell r="R230">
            <v>1</v>
          </cell>
        </row>
        <row r="231">
          <cell r="A231" t="str">
            <v>TCGA-FU-A3TX-01A</v>
          </cell>
          <cell r="B231">
            <v>11.6636660230201</v>
          </cell>
          <cell r="C231">
            <v>3243.24267199978</v>
          </cell>
          <cell r="D231" t="str">
            <v>high</v>
          </cell>
          <cell r="E231">
            <v>78</v>
          </cell>
          <cell r="F231">
            <v>1</v>
          </cell>
          <cell r="G231" t="str">
            <v>Stage I</v>
          </cell>
          <cell r="H231">
            <v>0</v>
          </cell>
          <cell r="I231" t="str">
            <v>M0</v>
          </cell>
          <cell r="J231">
            <v>0</v>
          </cell>
          <cell r="K231" t="str">
            <v>N0</v>
          </cell>
          <cell r="L231">
            <v>0</v>
          </cell>
          <cell r="M231" t="str">
            <v>T1</v>
          </cell>
          <cell r="N231">
            <v>0</v>
          </cell>
        </row>
        <row r="231">
          <cell r="Q231">
            <v>67</v>
          </cell>
          <cell r="R231">
            <v>0</v>
          </cell>
        </row>
        <row r="232">
          <cell r="A232" t="str">
            <v>TCGA-4J-AA1J-01A</v>
          </cell>
          <cell r="B232">
            <v>10.9973676062685</v>
          </cell>
          <cell r="C232">
            <v>2043.26655199988</v>
          </cell>
          <cell r="D232" t="str">
            <v>high</v>
          </cell>
          <cell r="E232">
            <v>31</v>
          </cell>
          <cell r="F232">
            <v>0</v>
          </cell>
          <cell r="G232" t="str">
            <v>Stage I</v>
          </cell>
          <cell r="H232">
            <v>0</v>
          </cell>
          <cell r="I232" t="str">
            <v>M0</v>
          </cell>
          <cell r="J232">
            <v>0</v>
          </cell>
          <cell r="K232" t="str">
            <v>N0</v>
          </cell>
          <cell r="L232">
            <v>0</v>
          </cell>
          <cell r="M232" t="str">
            <v>T1</v>
          </cell>
          <cell r="N232">
            <v>0</v>
          </cell>
          <cell r="O232">
            <v>165</v>
          </cell>
          <cell r="P232">
            <v>1</v>
          </cell>
          <cell r="Q232">
            <v>48</v>
          </cell>
          <cell r="R232">
            <v>0</v>
          </cell>
        </row>
        <row r="233">
          <cell r="A233" t="str">
            <v>TCGA-EK-A2PG-01A</v>
          </cell>
          <cell r="B233">
            <v>10.3265791196469</v>
          </cell>
          <cell r="C233">
            <v>1283.13317999993</v>
          </cell>
          <cell r="D233" t="str">
            <v>low</v>
          </cell>
          <cell r="E233">
            <v>88</v>
          </cell>
          <cell r="F233">
            <v>1</v>
          </cell>
        </row>
        <row r="233">
          <cell r="O233">
            <v>155</v>
          </cell>
          <cell r="P233">
            <v>0</v>
          </cell>
          <cell r="Q233">
            <v>55</v>
          </cell>
          <cell r="R233">
            <v>0</v>
          </cell>
        </row>
        <row r="234">
          <cell r="A234" t="str">
            <v>TCGA-UC-A7PG-01A</v>
          </cell>
          <cell r="B234">
            <v>10.603148144923</v>
          </cell>
          <cell r="C234">
            <v>1554.48432899991</v>
          </cell>
          <cell r="D234" t="str">
            <v>low</v>
          </cell>
          <cell r="E234">
            <v>44</v>
          </cell>
          <cell r="F234">
            <v>0</v>
          </cell>
          <cell r="G234" t="str">
            <v>Stage III</v>
          </cell>
          <cell r="H234">
            <v>2</v>
          </cell>
        </row>
        <row r="234">
          <cell r="K234" t="str">
            <v>N1</v>
          </cell>
          <cell r="L234">
            <v>1</v>
          </cell>
          <cell r="M234" t="str">
            <v>T3</v>
          </cell>
          <cell r="N234">
            <v>2</v>
          </cell>
        </row>
        <row r="234">
          <cell r="Q234">
            <v>82</v>
          </cell>
          <cell r="R234">
            <v>1</v>
          </cell>
        </row>
        <row r="235">
          <cell r="A235" t="str">
            <v>TCGA-ZJ-AAXN-01A</v>
          </cell>
          <cell r="B235">
            <v>10.5711902591528</v>
          </cell>
          <cell r="C235">
            <v>1520.4068169999</v>
          </cell>
          <cell r="D235" t="str">
            <v>low</v>
          </cell>
          <cell r="E235">
            <v>34</v>
          </cell>
          <cell r="F235">
            <v>0</v>
          </cell>
          <cell r="G235" t="str">
            <v>Stage I</v>
          </cell>
          <cell r="H235">
            <v>0</v>
          </cell>
          <cell r="I235" t="str">
            <v>M0</v>
          </cell>
          <cell r="J235">
            <v>0</v>
          </cell>
          <cell r="K235" t="str">
            <v>N1</v>
          </cell>
          <cell r="L235">
            <v>1</v>
          </cell>
          <cell r="M235" t="str">
            <v>T1</v>
          </cell>
          <cell r="N235">
            <v>0</v>
          </cell>
          <cell r="O235">
            <v>173</v>
          </cell>
          <cell r="P235">
            <v>1</v>
          </cell>
          <cell r="Q235">
            <v>59</v>
          </cell>
          <cell r="R235">
            <v>0</v>
          </cell>
        </row>
        <row r="236">
          <cell r="A236" t="str">
            <v>TCGA-C5-A7UC-01A</v>
          </cell>
          <cell r="B236">
            <v>11.4664709756193</v>
          </cell>
          <cell r="C236">
            <v>2828.77371399984</v>
          </cell>
          <cell r="D236" t="str">
            <v>high</v>
          </cell>
          <cell r="E236">
            <v>48</v>
          </cell>
          <cell r="F236">
            <v>0</v>
          </cell>
          <cell r="G236" t="str">
            <v>Stage I</v>
          </cell>
          <cell r="H236">
            <v>0</v>
          </cell>
          <cell r="I236" t="str">
            <v>M0</v>
          </cell>
          <cell r="J236">
            <v>0</v>
          </cell>
          <cell r="K236" t="str">
            <v>N0</v>
          </cell>
          <cell r="L236">
            <v>0</v>
          </cell>
          <cell r="M236" t="str">
            <v>T1</v>
          </cell>
          <cell r="N236">
            <v>0</v>
          </cell>
        </row>
        <row r="237">
          <cell r="A237" t="str">
            <v>TCGA-XS-A8TJ-01A</v>
          </cell>
          <cell r="B237">
            <v>10.8601763735555</v>
          </cell>
          <cell r="C237">
            <v>1857.82646299997</v>
          </cell>
          <cell r="D237" t="str">
            <v>high</v>
          </cell>
          <cell r="E237">
            <v>41</v>
          </cell>
          <cell r="F237">
            <v>0</v>
          </cell>
          <cell r="G237" t="str">
            <v>Stage I</v>
          </cell>
          <cell r="H237">
            <v>0</v>
          </cell>
          <cell r="I237" t="str">
            <v>M0</v>
          </cell>
          <cell r="J237">
            <v>0</v>
          </cell>
          <cell r="K237" t="str">
            <v>N1</v>
          </cell>
          <cell r="L237">
            <v>1</v>
          </cell>
          <cell r="M237" t="str">
            <v>T1</v>
          </cell>
          <cell r="N237">
            <v>0</v>
          </cell>
          <cell r="O237">
            <v>146</v>
          </cell>
          <cell r="P237">
            <v>0</v>
          </cell>
          <cell r="Q237">
            <v>51</v>
          </cell>
          <cell r="R237">
            <v>0</v>
          </cell>
        </row>
        <row r="238">
          <cell r="A238" t="str">
            <v>TCGA-ZJ-AAXA-01A</v>
          </cell>
          <cell r="B238">
            <v>10.2740306158362</v>
          </cell>
          <cell r="C238">
            <v>1237.20168799995</v>
          </cell>
          <cell r="D238" t="str">
            <v>low</v>
          </cell>
          <cell r="E238">
            <v>64</v>
          </cell>
          <cell r="F238">
            <v>1</v>
          </cell>
          <cell r="G238" t="str">
            <v>Stage I</v>
          </cell>
          <cell r="H238">
            <v>0</v>
          </cell>
        </row>
        <row r="238">
          <cell r="K238" t="str">
            <v>N0</v>
          </cell>
          <cell r="L238">
            <v>0</v>
          </cell>
          <cell r="M238" t="str">
            <v>T1</v>
          </cell>
          <cell r="N238">
            <v>0</v>
          </cell>
          <cell r="O238">
            <v>155</v>
          </cell>
          <cell r="P238">
            <v>0</v>
          </cell>
          <cell r="Q238">
            <v>78</v>
          </cell>
          <cell r="R238">
            <v>1</v>
          </cell>
        </row>
        <row r="239">
          <cell r="A239" t="str">
            <v>TCGA-C5-A7CJ-01A</v>
          </cell>
          <cell r="B239">
            <v>10.3517887107896</v>
          </cell>
          <cell r="C239">
            <v>1305.76926299999</v>
          </cell>
          <cell r="D239" t="str">
            <v>low</v>
          </cell>
          <cell r="E239">
            <v>42</v>
          </cell>
          <cell r="F239">
            <v>0</v>
          </cell>
          <cell r="G239" t="str">
            <v>Stage II</v>
          </cell>
          <cell r="H239">
            <v>1</v>
          </cell>
        </row>
        <row r="239">
          <cell r="K239" t="str">
            <v>N1</v>
          </cell>
          <cell r="L239">
            <v>1</v>
          </cell>
          <cell r="M239" t="str">
            <v>T2</v>
          </cell>
          <cell r="N239">
            <v>1</v>
          </cell>
          <cell r="O239">
            <v>163</v>
          </cell>
          <cell r="P239">
            <v>1</v>
          </cell>
          <cell r="Q239">
            <v>60</v>
          </cell>
          <cell r="R239">
            <v>0</v>
          </cell>
        </row>
        <row r="240">
          <cell r="A240" t="str">
            <v>TCGA-C5-A7CG-01A</v>
          </cell>
          <cell r="B240">
            <v>11.4854997354682</v>
          </cell>
          <cell r="C240">
            <v>2866.34490099999</v>
          </cell>
          <cell r="D240" t="str">
            <v>high</v>
          </cell>
          <cell r="E240">
            <v>55</v>
          </cell>
          <cell r="F240">
            <v>1</v>
          </cell>
          <cell r="G240" t="str">
            <v>Stage I</v>
          </cell>
          <cell r="H240">
            <v>0</v>
          </cell>
        </row>
        <row r="240">
          <cell r="K240" t="str">
            <v>N0</v>
          </cell>
          <cell r="L240">
            <v>0</v>
          </cell>
          <cell r="M240" t="str">
            <v>T1</v>
          </cell>
          <cell r="N240">
            <v>0</v>
          </cell>
          <cell r="O240">
            <v>169</v>
          </cell>
          <cell r="P240">
            <v>1</v>
          </cell>
          <cell r="Q240">
            <v>94</v>
          </cell>
          <cell r="R240">
            <v>1</v>
          </cell>
        </row>
        <row r="241">
          <cell r="A241" t="str">
            <v>TCGA-EK-A2RB-01A</v>
          </cell>
          <cell r="B241">
            <v>11.2821249456426</v>
          </cell>
          <cell r="C241">
            <v>2489.33643999996</v>
          </cell>
          <cell r="D241" t="str">
            <v>high</v>
          </cell>
          <cell r="E241">
            <v>48</v>
          </cell>
          <cell r="F241">
            <v>0</v>
          </cell>
          <cell r="G241" t="str">
            <v>Stage IV</v>
          </cell>
          <cell r="H241">
            <v>3</v>
          </cell>
        </row>
        <row r="241">
          <cell r="O241">
            <v>175</v>
          </cell>
          <cell r="P241">
            <v>1</v>
          </cell>
          <cell r="Q241">
            <v>105</v>
          </cell>
          <cell r="R241">
            <v>1</v>
          </cell>
        </row>
        <row r="242">
          <cell r="A242" t="str">
            <v>TCGA-IR-A3LL-01A</v>
          </cell>
          <cell r="B242">
            <v>10.7643108123292</v>
          </cell>
          <cell r="C242">
            <v>1738.32378999991</v>
          </cell>
          <cell r="D242" t="str">
            <v>low</v>
          </cell>
          <cell r="E242">
            <v>60</v>
          </cell>
          <cell r="F242">
            <v>1</v>
          </cell>
          <cell r="G242" t="str">
            <v>Stage I</v>
          </cell>
          <cell r="H242">
            <v>0</v>
          </cell>
          <cell r="I242" t="str">
            <v>M0</v>
          </cell>
          <cell r="J242">
            <v>0</v>
          </cell>
          <cell r="K242" t="str">
            <v>N0</v>
          </cell>
          <cell r="L242">
            <v>0</v>
          </cell>
          <cell r="M242" t="str">
            <v>T1</v>
          </cell>
          <cell r="N242">
            <v>0</v>
          </cell>
          <cell r="O242">
            <v>157</v>
          </cell>
          <cell r="P242">
            <v>0</v>
          </cell>
          <cell r="Q242">
            <v>92</v>
          </cell>
          <cell r="R242">
            <v>1</v>
          </cell>
        </row>
        <row r="243">
          <cell r="A243" t="str">
            <v>TCGA-EK-A2PK-01A</v>
          </cell>
          <cell r="B243">
            <v>10.9373449270102</v>
          </cell>
          <cell r="C243">
            <v>1959.96072699993</v>
          </cell>
          <cell r="D243" t="str">
            <v>high</v>
          </cell>
          <cell r="E243">
            <v>43</v>
          </cell>
          <cell r="F243">
            <v>0</v>
          </cell>
          <cell r="G243" t="str">
            <v>Stage I</v>
          </cell>
          <cell r="H243">
            <v>0</v>
          </cell>
        </row>
        <row r="243">
          <cell r="O243">
            <v>167</v>
          </cell>
          <cell r="P243">
            <v>1</v>
          </cell>
          <cell r="Q243">
            <v>94</v>
          </cell>
          <cell r="R243">
            <v>1</v>
          </cell>
        </row>
        <row r="244">
          <cell r="A244" t="str">
            <v>TCGA-C5-A2LV-01A</v>
          </cell>
          <cell r="B244">
            <v>9.95487999890074</v>
          </cell>
          <cell r="C244">
            <v>991.470216999998</v>
          </cell>
          <cell r="D244" t="str">
            <v>low</v>
          </cell>
          <cell r="E244">
            <v>36</v>
          </cell>
          <cell r="F244">
            <v>0</v>
          </cell>
          <cell r="G244" t="str">
            <v>Stage I</v>
          </cell>
          <cell r="H244">
            <v>0</v>
          </cell>
        </row>
        <row r="244">
          <cell r="K244" t="str">
            <v>N1</v>
          </cell>
          <cell r="L244">
            <v>1</v>
          </cell>
          <cell r="M244" t="str">
            <v>T1</v>
          </cell>
          <cell r="N244">
            <v>0</v>
          </cell>
          <cell r="O244">
            <v>165</v>
          </cell>
          <cell r="P244">
            <v>1</v>
          </cell>
          <cell r="Q244">
            <v>84</v>
          </cell>
          <cell r="R244">
            <v>1</v>
          </cell>
        </row>
        <row r="245">
          <cell r="A245" t="str">
            <v>TCGA-C5-A1M8-01A</v>
          </cell>
          <cell r="B245">
            <v>9.75091638537188</v>
          </cell>
          <cell r="C245">
            <v>860.625050999995</v>
          </cell>
          <cell r="D245" t="str">
            <v>low</v>
          </cell>
          <cell r="E245">
            <v>43</v>
          </cell>
          <cell r="F245">
            <v>0</v>
          </cell>
          <cell r="G245" t="str">
            <v>Stage I</v>
          </cell>
          <cell r="H245">
            <v>0</v>
          </cell>
        </row>
        <row r="245">
          <cell r="K245" t="str">
            <v>N0</v>
          </cell>
          <cell r="L245">
            <v>0</v>
          </cell>
          <cell r="M245" t="str">
            <v>T1</v>
          </cell>
          <cell r="N245">
            <v>0</v>
          </cell>
          <cell r="O245">
            <v>163</v>
          </cell>
          <cell r="P245">
            <v>1</v>
          </cell>
          <cell r="Q245">
            <v>75</v>
          </cell>
          <cell r="R245">
            <v>1</v>
          </cell>
        </row>
        <row r="246">
          <cell r="A246" t="str">
            <v>TCGA-C5-A3HL-01A</v>
          </cell>
          <cell r="B246">
            <v>10.4516100185342</v>
          </cell>
          <cell r="C246">
            <v>1399.38715499991</v>
          </cell>
          <cell r="D246" t="str">
            <v>low</v>
          </cell>
          <cell r="E246">
            <v>76</v>
          </cell>
          <cell r="F246">
            <v>1</v>
          </cell>
          <cell r="G246" t="str">
            <v>Stage I</v>
          </cell>
          <cell r="H246">
            <v>0</v>
          </cell>
        </row>
        <row r="246">
          <cell r="K246" t="str">
            <v>N0</v>
          </cell>
          <cell r="L246">
            <v>0</v>
          </cell>
          <cell r="M246" t="str">
            <v>T1</v>
          </cell>
          <cell r="N246">
            <v>0</v>
          </cell>
        </row>
        <row r="247">
          <cell r="A247" t="str">
            <v>TCGA-C5-A7CK-01A</v>
          </cell>
          <cell r="B247">
            <v>10.8686746362333</v>
          </cell>
          <cell r="C247">
            <v>1868.80827999998</v>
          </cell>
          <cell r="D247" t="str">
            <v>high</v>
          </cell>
          <cell r="E247">
            <v>58</v>
          </cell>
          <cell r="F247">
            <v>1</v>
          </cell>
          <cell r="G247" t="str">
            <v>Stage IV</v>
          </cell>
          <cell r="H247">
            <v>3</v>
          </cell>
        </row>
        <row r="247">
          <cell r="O247">
            <v>165</v>
          </cell>
          <cell r="P247">
            <v>1</v>
          </cell>
          <cell r="Q247">
            <v>55</v>
          </cell>
          <cell r="R247">
            <v>0</v>
          </cell>
        </row>
        <row r="248">
          <cell r="A248" t="str">
            <v>TCGA-JX-A3Q0-01A</v>
          </cell>
          <cell r="B248">
            <v>11.0764861460733</v>
          </cell>
          <cell r="C248">
            <v>2158.50680299988</v>
          </cell>
          <cell r="D248" t="str">
            <v>high</v>
          </cell>
          <cell r="E248">
            <v>63</v>
          </cell>
          <cell r="F248">
            <v>1</v>
          </cell>
          <cell r="G248" t="str">
            <v>Stage III</v>
          </cell>
          <cell r="H248">
            <v>2</v>
          </cell>
          <cell r="I248" t="str">
            <v>M0</v>
          </cell>
          <cell r="J248">
            <v>0</v>
          </cell>
          <cell r="K248" t="str">
            <v>N0</v>
          </cell>
          <cell r="L248">
            <v>0</v>
          </cell>
          <cell r="M248" t="str">
            <v>T3</v>
          </cell>
          <cell r="N248">
            <v>2</v>
          </cell>
          <cell r="O248">
            <v>166</v>
          </cell>
          <cell r="P248">
            <v>1</v>
          </cell>
          <cell r="Q248">
            <v>57</v>
          </cell>
          <cell r="R248">
            <v>0</v>
          </cell>
        </row>
        <row r="249">
          <cell r="A249" t="str">
            <v>TCGA-VS-A8QF-01A</v>
          </cell>
          <cell r="B249">
            <v>10.4792065655451</v>
          </cell>
          <cell r="C249">
            <v>1426.43225799994</v>
          </cell>
          <cell r="D249" t="str">
            <v>low</v>
          </cell>
          <cell r="E249">
            <v>42</v>
          </cell>
          <cell r="F249">
            <v>0</v>
          </cell>
          <cell r="G249" t="str">
            <v>Stage II</v>
          </cell>
          <cell r="H249">
            <v>1</v>
          </cell>
        </row>
        <row r="249">
          <cell r="O249">
            <v>159</v>
          </cell>
          <cell r="P249">
            <v>0</v>
          </cell>
          <cell r="Q249">
            <v>68</v>
          </cell>
          <cell r="R249">
            <v>0</v>
          </cell>
        </row>
        <row r="250">
          <cell r="A250" t="str">
            <v>TCGA-BI-A20A-01A</v>
          </cell>
          <cell r="B250">
            <v>10.5007873358916</v>
          </cell>
          <cell r="C250">
            <v>1447.94521899997</v>
          </cell>
          <cell r="D250" t="str">
            <v>low</v>
          </cell>
          <cell r="E250">
            <v>49</v>
          </cell>
          <cell r="F250">
            <v>0</v>
          </cell>
          <cell r="G250" t="str">
            <v>Stage I</v>
          </cell>
          <cell r="H250">
            <v>0</v>
          </cell>
          <cell r="I250" t="str">
            <v>M0</v>
          </cell>
          <cell r="J250">
            <v>0</v>
          </cell>
          <cell r="K250" t="str">
            <v>N0</v>
          </cell>
          <cell r="L250">
            <v>0</v>
          </cell>
          <cell r="M250" t="str">
            <v>T1</v>
          </cell>
          <cell r="N250">
            <v>0</v>
          </cell>
          <cell r="O250">
            <v>167</v>
          </cell>
          <cell r="P250">
            <v>1</v>
          </cell>
          <cell r="Q250">
            <v>59</v>
          </cell>
          <cell r="R250">
            <v>0</v>
          </cell>
        </row>
        <row r="251">
          <cell r="A251" t="str">
            <v>TCGA-C5-A1BL-01A</v>
          </cell>
          <cell r="B251">
            <v>10.9216094165131</v>
          </cell>
          <cell r="C251">
            <v>1938.68869799993</v>
          </cell>
          <cell r="D251" t="str">
            <v>high</v>
          </cell>
          <cell r="E251">
            <v>32</v>
          </cell>
          <cell r="F251">
            <v>0</v>
          </cell>
          <cell r="G251" t="str">
            <v>Stage I</v>
          </cell>
          <cell r="H251">
            <v>0</v>
          </cell>
        </row>
        <row r="251">
          <cell r="O251">
            <v>168</v>
          </cell>
          <cell r="P251">
            <v>1</v>
          </cell>
          <cell r="Q251">
            <v>78</v>
          </cell>
          <cell r="R251">
            <v>1</v>
          </cell>
        </row>
        <row r="252">
          <cell r="A252" t="str">
            <v>TCGA-C5-A7UE-01A</v>
          </cell>
          <cell r="B252">
            <v>10.8529961438255</v>
          </cell>
          <cell r="C252">
            <v>1848.59814899994</v>
          </cell>
          <cell r="D252" t="str">
            <v>high</v>
          </cell>
          <cell r="E252">
            <v>45</v>
          </cell>
          <cell r="F252">
            <v>0</v>
          </cell>
          <cell r="G252" t="str">
            <v>Stage I</v>
          </cell>
          <cell r="H252">
            <v>0</v>
          </cell>
        </row>
        <row r="252">
          <cell r="O252">
            <v>160</v>
          </cell>
          <cell r="P252">
            <v>0</v>
          </cell>
          <cell r="Q252">
            <v>63</v>
          </cell>
          <cell r="R252">
            <v>0</v>
          </cell>
        </row>
        <row r="253">
          <cell r="A253" t="str">
            <v>TCGA-C5-A8YQ-01A</v>
          </cell>
          <cell r="B253">
            <v>12.6655409394307</v>
          </cell>
          <cell r="C253">
            <v>6495.92321599981</v>
          </cell>
          <cell r="D253" t="str">
            <v>high</v>
          </cell>
          <cell r="E253">
            <v>79</v>
          </cell>
          <cell r="F253">
            <v>1</v>
          </cell>
          <cell r="G253" t="str">
            <v>Stage I</v>
          </cell>
          <cell r="H253">
            <v>0</v>
          </cell>
        </row>
        <row r="253">
          <cell r="O253">
            <v>165</v>
          </cell>
          <cell r="P253">
            <v>1</v>
          </cell>
          <cell r="Q253">
            <v>70</v>
          </cell>
          <cell r="R253">
            <v>0</v>
          </cell>
        </row>
        <row r="254">
          <cell r="A254" t="str">
            <v>TCGA-EK-A3GJ-01A</v>
          </cell>
          <cell r="B254">
            <v>11.765087557626</v>
          </cell>
          <cell r="C254">
            <v>3479.52098399996</v>
          </cell>
          <cell r="D254" t="str">
            <v>high</v>
          </cell>
          <cell r="E254">
            <v>51</v>
          </cell>
          <cell r="F254">
            <v>1</v>
          </cell>
          <cell r="G254" t="str">
            <v>Stage I</v>
          </cell>
          <cell r="H254">
            <v>0</v>
          </cell>
        </row>
        <row r="254">
          <cell r="K254" t="str">
            <v>N0</v>
          </cell>
          <cell r="L254">
            <v>0</v>
          </cell>
          <cell r="M254" t="str">
            <v>T1</v>
          </cell>
          <cell r="N254">
            <v>0</v>
          </cell>
          <cell r="O254">
            <v>171</v>
          </cell>
          <cell r="P254">
            <v>1</v>
          </cell>
          <cell r="Q254">
            <v>96</v>
          </cell>
          <cell r="R254">
            <v>1</v>
          </cell>
        </row>
        <row r="255">
          <cell r="A255" t="str">
            <v>TCGA-MA-AA43-01A</v>
          </cell>
          <cell r="B255">
            <v>6.84509651788506</v>
          </cell>
          <cell r="C255">
            <v>113.968634999999</v>
          </cell>
          <cell r="D255" t="str">
            <v>low</v>
          </cell>
          <cell r="E255">
            <v>48</v>
          </cell>
          <cell r="F255">
            <v>0</v>
          </cell>
          <cell r="G255" t="str">
            <v>Stage III</v>
          </cell>
          <cell r="H255">
            <v>2</v>
          </cell>
        </row>
        <row r="255">
          <cell r="M255" t="str">
            <v>T3</v>
          </cell>
          <cell r="N255">
            <v>2</v>
          </cell>
          <cell r="O255">
            <v>152</v>
          </cell>
          <cell r="P255">
            <v>0</v>
          </cell>
          <cell r="Q255">
            <v>72</v>
          </cell>
          <cell r="R255">
            <v>1</v>
          </cell>
        </row>
        <row r="256">
          <cell r="A256" t="str">
            <v>TCGA-VS-A8EL-01A</v>
          </cell>
          <cell r="B256">
            <v>11.4679793578337</v>
          </cell>
          <cell r="C256">
            <v>2831.733877</v>
          </cell>
          <cell r="D256" t="str">
            <v>high</v>
          </cell>
          <cell r="E256">
            <v>38</v>
          </cell>
          <cell r="F256">
            <v>0</v>
          </cell>
          <cell r="G256" t="str">
            <v>Stage II</v>
          </cell>
          <cell r="H256">
            <v>1</v>
          </cell>
          <cell r="I256" t="str">
            <v>M0</v>
          </cell>
          <cell r="J256">
            <v>0</v>
          </cell>
        </row>
        <row r="256">
          <cell r="M256" t="str">
            <v>T2</v>
          </cell>
          <cell r="N256">
            <v>1</v>
          </cell>
          <cell r="O256">
            <v>166</v>
          </cell>
          <cell r="P256">
            <v>1</v>
          </cell>
          <cell r="Q256">
            <v>78</v>
          </cell>
          <cell r="R256">
            <v>1</v>
          </cell>
        </row>
        <row r="257">
          <cell r="A257" t="str">
            <v>TCGA-JW-A5VJ-01A</v>
          </cell>
          <cell r="B257">
            <v>10.8366502446621</v>
          </cell>
          <cell r="C257">
            <v>1827.76026199988</v>
          </cell>
          <cell r="D257" t="str">
            <v>high</v>
          </cell>
          <cell r="E257">
            <v>56</v>
          </cell>
          <cell r="F257">
            <v>1</v>
          </cell>
          <cell r="G257" t="str">
            <v>Stage II</v>
          </cell>
          <cell r="H257">
            <v>1</v>
          </cell>
        </row>
        <row r="257">
          <cell r="M257" t="str">
            <v>T2</v>
          </cell>
          <cell r="N257">
            <v>1</v>
          </cell>
          <cell r="O257">
            <v>155</v>
          </cell>
          <cell r="P257">
            <v>0</v>
          </cell>
          <cell r="Q257">
            <v>57</v>
          </cell>
          <cell r="R257">
            <v>0</v>
          </cell>
        </row>
        <row r="258">
          <cell r="A258" t="str">
            <v>TCGA-VS-A959-01A</v>
          </cell>
          <cell r="B258">
            <v>10.765599148231</v>
          </cell>
          <cell r="C258">
            <v>1739.87771099992</v>
          </cell>
          <cell r="D258" t="str">
            <v>low</v>
          </cell>
          <cell r="E258">
            <v>76</v>
          </cell>
          <cell r="F258">
            <v>1</v>
          </cell>
          <cell r="G258" t="str">
            <v>Stage II</v>
          </cell>
          <cell r="H258">
            <v>1</v>
          </cell>
        </row>
        <row r="258">
          <cell r="M258" t="str">
            <v>T2</v>
          </cell>
          <cell r="N258">
            <v>1</v>
          </cell>
          <cell r="O258">
            <v>145</v>
          </cell>
          <cell r="P258">
            <v>0</v>
          </cell>
          <cell r="Q258">
            <v>47</v>
          </cell>
          <cell r="R258">
            <v>0</v>
          </cell>
        </row>
        <row r="259">
          <cell r="A259" t="str">
            <v>TCGA-C5-A901-01A</v>
          </cell>
          <cell r="B259">
            <v>10.8351642366582</v>
          </cell>
          <cell r="C259">
            <v>1825.87756799993</v>
          </cell>
          <cell r="D259" t="str">
            <v>low</v>
          </cell>
          <cell r="E259">
            <v>44</v>
          </cell>
          <cell r="F259">
            <v>0</v>
          </cell>
        </row>
        <row r="259">
          <cell r="K259" t="str">
            <v>N1</v>
          </cell>
          <cell r="L259">
            <v>1</v>
          </cell>
        </row>
        <row r="259">
          <cell r="O259">
            <v>166</v>
          </cell>
          <cell r="P259">
            <v>1</v>
          </cell>
          <cell r="Q259">
            <v>54</v>
          </cell>
          <cell r="R259">
            <v>0</v>
          </cell>
        </row>
        <row r="260">
          <cell r="A260" t="str">
            <v>TCGA-Q1-A5R1-01A</v>
          </cell>
          <cell r="B260">
            <v>10.9308031361119</v>
          </cell>
          <cell r="C260">
            <v>1951.08902899989</v>
          </cell>
          <cell r="D260" t="str">
            <v>high</v>
          </cell>
          <cell r="E260">
            <v>32</v>
          </cell>
          <cell r="F260">
            <v>0</v>
          </cell>
          <cell r="G260" t="str">
            <v>Stage I</v>
          </cell>
          <cell r="H260">
            <v>0</v>
          </cell>
        </row>
        <row r="260">
          <cell r="K260" t="str">
            <v>N0</v>
          </cell>
          <cell r="L260">
            <v>0</v>
          </cell>
          <cell r="M260" t="str">
            <v>T1</v>
          </cell>
          <cell r="N260">
            <v>0</v>
          </cell>
          <cell r="O260">
            <v>183</v>
          </cell>
          <cell r="P260">
            <v>1</v>
          </cell>
          <cell r="Q260">
            <v>92</v>
          </cell>
          <cell r="R260">
            <v>1</v>
          </cell>
        </row>
        <row r="261">
          <cell r="A261" t="str">
            <v>TCGA-JW-A69B-01A</v>
          </cell>
          <cell r="B261">
            <v>10.741698505209</v>
          </cell>
          <cell r="C261">
            <v>1711.27475799998</v>
          </cell>
          <cell r="D261" t="str">
            <v>low</v>
          </cell>
          <cell r="E261">
            <v>44</v>
          </cell>
          <cell r="F261">
            <v>0</v>
          </cell>
          <cell r="G261" t="str">
            <v>Stage I</v>
          </cell>
          <cell r="H261">
            <v>0</v>
          </cell>
        </row>
        <row r="261">
          <cell r="M261" t="str">
            <v>T1</v>
          </cell>
          <cell r="N261">
            <v>0</v>
          </cell>
          <cell r="O261">
            <v>155</v>
          </cell>
          <cell r="P261">
            <v>0</v>
          </cell>
          <cell r="Q261">
            <v>69</v>
          </cell>
          <cell r="R261">
            <v>0</v>
          </cell>
        </row>
        <row r="262">
          <cell r="A262" t="str">
            <v>TCGA-EK-A3GN-01A</v>
          </cell>
          <cell r="B262">
            <v>8.59544592782528</v>
          </cell>
          <cell r="C262">
            <v>385.800520999998</v>
          </cell>
          <cell r="D262" t="str">
            <v>low</v>
          </cell>
          <cell r="E262">
            <v>47</v>
          </cell>
          <cell r="F262">
            <v>0</v>
          </cell>
          <cell r="G262" t="str">
            <v>Stage III</v>
          </cell>
          <cell r="H262">
            <v>2</v>
          </cell>
        </row>
        <row r="262">
          <cell r="O262">
            <v>160</v>
          </cell>
          <cell r="P262">
            <v>0</v>
          </cell>
          <cell r="Q262">
            <v>83</v>
          </cell>
          <cell r="R262">
            <v>1</v>
          </cell>
        </row>
        <row r="263">
          <cell r="A263" t="str">
            <v>TCGA-C5-A2LT-01A</v>
          </cell>
          <cell r="B263">
            <v>10.7910345293936</v>
          </cell>
          <cell r="C263">
            <v>1770.84234899999</v>
          </cell>
          <cell r="D263" t="str">
            <v>low</v>
          </cell>
          <cell r="E263">
            <v>38</v>
          </cell>
          <cell r="F263">
            <v>0</v>
          </cell>
          <cell r="G263" t="str">
            <v>Stage I</v>
          </cell>
          <cell r="H263">
            <v>0</v>
          </cell>
          <cell r="I263" t="str">
            <v>M0</v>
          </cell>
          <cell r="J263">
            <v>0</v>
          </cell>
          <cell r="K263" t="str">
            <v>N0</v>
          </cell>
          <cell r="L263">
            <v>0</v>
          </cell>
          <cell r="M263" t="str">
            <v>T1</v>
          </cell>
          <cell r="N263">
            <v>0</v>
          </cell>
          <cell r="O263">
            <v>163</v>
          </cell>
          <cell r="P263">
            <v>1</v>
          </cell>
          <cell r="Q263">
            <v>59</v>
          </cell>
          <cell r="R263">
            <v>0</v>
          </cell>
        </row>
        <row r="264">
          <cell r="A264" t="str">
            <v>TCGA-MY-A5BE-01A</v>
          </cell>
          <cell r="B264">
            <v>10.8591303907429</v>
          </cell>
          <cell r="C264">
            <v>1856.4792649999</v>
          </cell>
          <cell r="D264" t="str">
            <v>high</v>
          </cell>
          <cell r="E264">
            <v>42</v>
          </cell>
          <cell r="F264">
            <v>0</v>
          </cell>
          <cell r="G264" t="str">
            <v>Stage I</v>
          </cell>
          <cell r="H264">
            <v>0</v>
          </cell>
        </row>
        <row r="264">
          <cell r="K264" t="str">
            <v>N0</v>
          </cell>
          <cell r="L264">
            <v>0</v>
          </cell>
          <cell r="M264" t="str">
            <v>T1</v>
          </cell>
          <cell r="N264">
            <v>0</v>
          </cell>
          <cell r="O264">
            <v>157</v>
          </cell>
          <cell r="P264">
            <v>0</v>
          </cell>
          <cell r="Q264">
            <v>84</v>
          </cell>
          <cell r="R264">
            <v>1</v>
          </cell>
        </row>
        <row r="265">
          <cell r="A265" t="str">
            <v>TCGA-C5-A7CO-01A</v>
          </cell>
          <cell r="B265">
            <v>11.0219486977989</v>
          </cell>
          <cell r="C265">
            <v>2078.39582999995</v>
          </cell>
          <cell r="D265" t="str">
            <v>high</v>
          </cell>
          <cell r="E265">
            <v>68</v>
          </cell>
          <cell r="F265">
            <v>1</v>
          </cell>
          <cell r="G265" t="str">
            <v>Stage I</v>
          </cell>
          <cell r="H265">
            <v>0</v>
          </cell>
        </row>
        <row r="265">
          <cell r="O265">
            <v>158</v>
          </cell>
          <cell r="P265">
            <v>0</v>
          </cell>
          <cell r="Q265">
            <v>98</v>
          </cell>
          <cell r="R265">
            <v>1</v>
          </cell>
        </row>
        <row r="266">
          <cell r="A266" t="str">
            <v>TCGA-VS-A953-01A</v>
          </cell>
          <cell r="B266">
            <v>11.6166408544642</v>
          </cell>
          <cell r="C266">
            <v>3139.2002659998</v>
          </cell>
          <cell r="D266" t="str">
            <v>high</v>
          </cell>
          <cell r="E266">
            <v>63</v>
          </cell>
          <cell r="F266">
            <v>1</v>
          </cell>
          <cell r="G266" t="str">
            <v>Stage IV</v>
          </cell>
          <cell r="H266">
            <v>3</v>
          </cell>
        </row>
        <row r="266">
          <cell r="M266" t="str">
            <v>T4</v>
          </cell>
          <cell r="N266">
            <v>3</v>
          </cell>
          <cell r="O266">
            <v>155</v>
          </cell>
          <cell r="P266">
            <v>0</v>
          </cell>
          <cell r="Q266">
            <v>47</v>
          </cell>
          <cell r="R266">
            <v>0</v>
          </cell>
        </row>
        <row r="267">
          <cell r="A267" t="str">
            <v>TCGA-HG-A2PA-01A</v>
          </cell>
          <cell r="B267">
            <v>11.1094987022289</v>
          </cell>
          <cell r="C267">
            <v>2208.4915559999</v>
          </cell>
          <cell r="D267" t="str">
            <v>high</v>
          </cell>
          <cell r="E267">
            <v>38</v>
          </cell>
          <cell r="F267">
            <v>0</v>
          </cell>
          <cell r="G267" t="str">
            <v>Stage I</v>
          </cell>
          <cell r="H267">
            <v>0</v>
          </cell>
          <cell r="I267" t="str">
            <v>M0</v>
          </cell>
          <cell r="J267">
            <v>0</v>
          </cell>
          <cell r="K267" t="str">
            <v>N0</v>
          </cell>
          <cell r="L267">
            <v>0</v>
          </cell>
          <cell r="M267" t="str">
            <v>T1</v>
          </cell>
          <cell r="N267">
            <v>0</v>
          </cell>
          <cell r="O267">
            <v>164</v>
          </cell>
          <cell r="P267">
            <v>1</v>
          </cell>
          <cell r="Q267">
            <v>95</v>
          </cell>
          <cell r="R267">
            <v>1</v>
          </cell>
        </row>
        <row r="268">
          <cell r="A268" t="str">
            <v>TCGA-DS-A0VM-01A</v>
          </cell>
          <cell r="B268">
            <v>10.3063174602319</v>
          </cell>
          <cell r="C268">
            <v>1265.22446499993</v>
          </cell>
          <cell r="D268" t="str">
            <v>low</v>
          </cell>
          <cell r="E268">
            <v>51</v>
          </cell>
          <cell r="F268">
            <v>1</v>
          </cell>
          <cell r="G268" t="str">
            <v>Stage I</v>
          </cell>
          <cell r="H268">
            <v>0</v>
          </cell>
          <cell r="I268" t="str">
            <v>M0</v>
          </cell>
          <cell r="J268">
            <v>0</v>
          </cell>
          <cell r="K268" t="str">
            <v>N1</v>
          </cell>
          <cell r="L268">
            <v>1</v>
          </cell>
          <cell r="M268" t="str">
            <v>T1</v>
          </cell>
          <cell r="N268">
            <v>0</v>
          </cell>
          <cell r="O268">
            <v>163</v>
          </cell>
          <cell r="P268">
            <v>1</v>
          </cell>
          <cell r="Q268">
            <v>69</v>
          </cell>
          <cell r="R268">
            <v>0</v>
          </cell>
        </row>
        <row r="269">
          <cell r="A269" t="str">
            <v>TCGA-LP-A4AV-01A</v>
          </cell>
          <cell r="B269">
            <v>10.2846363017271</v>
          </cell>
          <cell r="C269">
            <v>1246.33762099999</v>
          </cell>
          <cell r="D269" t="str">
            <v>low</v>
          </cell>
          <cell r="E269">
            <v>63</v>
          </cell>
          <cell r="F269">
            <v>1</v>
          </cell>
          <cell r="G269" t="str">
            <v>Stage I</v>
          </cell>
          <cell r="H269">
            <v>0</v>
          </cell>
          <cell r="I269" t="str">
            <v>M0</v>
          </cell>
          <cell r="J269">
            <v>0</v>
          </cell>
          <cell r="K269" t="str">
            <v>N0</v>
          </cell>
          <cell r="L269">
            <v>0</v>
          </cell>
          <cell r="M269" t="str">
            <v>T1</v>
          </cell>
          <cell r="N269">
            <v>0</v>
          </cell>
          <cell r="O269">
            <v>153</v>
          </cell>
          <cell r="P269">
            <v>0</v>
          </cell>
          <cell r="Q269">
            <v>42</v>
          </cell>
          <cell r="R269">
            <v>0</v>
          </cell>
        </row>
        <row r="270">
          <cell r="A270" t="str">
            <v>TCGA-VS-A9UM-01A</v>
          </cell>
          <cell r="B270">
            <v>10.3446123838469</v>
          </cell>
          <cell r="C270">
            <v>1299.28520499992</v>
          </cell>
          <cell r="D270" t="str">
            <v>low</v>
          </cell>
          <cell r="E270">
            <v>39</v>
          </cell>
          <cell r="F270">
            <v>0</v>
          </cell>
          <cell r="G270" t="str">
            <v>Stage IV</v>
          </cell>
          <cell r="H270">
            <v>3</v>
          </cell>
        </row>
        <row r="270">
          <cell r="M270" t="str">
            <v>T3</v>
          </cell>
          <cell r="N270">
            <v>2</v>
          </cell>
          <cell r="O270">
            <v>160</v>
          </cell>
          <cell r="P270">
            <v>0</v>
          </cell>
          <cell r="Q270">
            <v>75</v>
          </cell>
          <cell r="R270">
            <v>1</v>
          </cell>
        </row>
        <row r="271">
          <cell r="A271" t="str">
            <v>TCGA-IR-A3LH-01A</v>
          </cell>
          <cell r="B271">
            <v>8.54015242370092</v>
          </cell>
          <cell r="C271">
            <v>371.256291999999</v>
          </cell>
          <cell r="D271" t="str">
            <v>low</v>
          </cell>
          <cell r="E271">
            <v>49</v>
          </cell>
          <cell r="F271">
            <v>0</v>
          </cell>
          <cell r="G271" t="str">
            <v>Stage II</v>
          </cell>
          <cell r="H271">
            <v>1</v>
          </cell>
          <cell r="I271" t="str">
            <v>M0</v>
          </cell>
          <cell r="J271">
            <v>0</v>
          </cell>
          <cell r="K271" t="str">
            <v>N0</v>
          </cell>
          <cell r="L271">
            <v>0</v>
          </cell>
          <cell r="M271" t="str">
            <v>T2</v>
          </cell>
          <cell r="N271">
            <v>1</v>
          </cell>
          <cell r="O271">
            <v>154</v>
          </cell>
          <cell r="P271">
            <v>0</v>
          </cell>
          <cell r="Q271">
            <v>74</v>
          </cell>
          <cell r="R271">
            <v>1</v>
          </cell>
        </row>
        <row r="272">
          <cell r="A272" t="str">
            <v>TCGA-C5-A8XJ-01A</v>
          </cell>
          <cell r="B272">
            <v>11.0308231312826</v>
          </cell>
          <cell r="C272">
            <v>2091.22621499987</v>
          </cell>
          <cell r="D272" t="str">
            <v>high</v>
          </cell>
          <cell r="E272">
            <v>74</v>
          </cell>
          <cell r="F272">
            <v>1</v>
          </cell>
          <cell r="G272" t="str">
            <v>Stage I</v>
          </cell>
          <cell r="H272">
            <v>0</v>
          </cell>
        </row>
        <row r="272">
          <cell r="O272">
            <v>160</v>
          </cell>
          <cell r="P272">
            <v>0</v>
          </cell>
          <cell r="Q272">
            <v>114</v>
          </cell>
          <cell r="R272">
            <v>1</v>
          </cell>
        </row>
        <row r="273">
          <cell r="A273" t="str">
            <v>TCGA-VS-A9UP-01A</v>
          </cell>
          <cell r="B273">
            <v>10.5416345889661</v>
          </cell>
          <cell r="C273">
            <v>1489.55571699994</v>
          </cell>
          <cell r="D273" t="str">
            <v>low</v>
          </cell>
          <cell r="E273">
            <v>43</v>
          </cell>
          <cell r="F273">
            <v>0</v>
          </cell>
          <cell r="G273" t="str">
            <v>Stage II</v>
          </cell>
          <cell r="H273">
            <v>1</v>
          </cell>
        </row>
        <row r="273">
          <cell r="M273" t="str">
            <v>T2</v>
          </cell>
          <cell r="N273">
            <v>1</v>
          </cell>
          <cell r="O273">
            <v>155</v>
          </cell>
          <cell r="P273">
            <v>0</v>
          </cell>
          <cell r="Q273">
            <v>68</v>
          </cell>
          <cell r="R273">
            <v>0</v>
          </cell>
        </row>
        <row r="274">
          <cell r="A274" t="str">
            <v>TCGA-C5-A1M7-01A</v>
          </cell>
          <cell r="B274">
            <v>10.7480381348977</v>
          </cell>
          <cell r="C274">
            <v>1718.81555699991</v>
          </cell>
          <cell r="D274" t="str">
            <v>low</v>
          </cell>
          <cell r="E274">
            <v>37</v>
          </cell>
          <cell r="F274">
            <v>0</v>
          </cell>
          <cell r="G274" t="str">
            <v>Stage I</v>
          </cell>
          <cell r="H274">
            <v>0</v>
          </cell>
        </row>
        <row r="274">
          <cell r="K274" t="str">
            <v>N0</v>
          </cell>
          <cell r="L274">
            <v>0</v>
          </cell>
          <cell r="M274" t="str">
            <v>T1</v>
          </cell>
          <cell r="N274">
            <v>0</v>
          </cell>
          <cell r="O274">
            <v>165</v>
          </cell>
          <cell r="P274">
            <v>1</v>
          </cell>
          <cell r="Q274">
            <v>69</v>
          </cell>
          <cell r="R274">
            <v>0</v>
          </cell>
        </row>
        <row r="275">
          <cell r="A275" t="str">
            <v>TCGA-Q1-A5R2-01A</v>
          </cell>
          <cell r="B275">
            <v>10.4861969197156</v>
          </cell>
          <cell r="C275">
            <v>1433.36544199993</v>
          </cell>
          <cell r="D275" t="str">
            <v>low</v>
          </cell>
          <cell r="E275">
            <v>64</v>
          </cell>
          <cell r="F275">
            <v>1</v>
          </cell>
        </row>
        <row r="275">
          <cell r="O275">
            <v>160</v>
          </cell>
          <cell r="P275">
            <v>0</v>
          </cell>
          <cell r="Q275">
            <v>76</v>
          </cell>
          <cell r="R275">
            <v>1</v>
          </cell>
        </row>
        <row r="276">
          <cell r="A276" t="str">
            <v>TCGA-EX-A3L1-01A</v>
          </cell>
          <cell r="B276">
            <v>11.155173902744</v>
          </cell>
          <cell r="C276">
            <v>2279.56235699989</v>
          </cell>
          <cell r="D276" t="str">
            <v>high</v>
          </cell>
          <cell r="E276">
            <v>32</v>
          </cell>
          <cell r="F276">
            <v>0</v>
          </cell>
          <cell r="G276" t="str">
            <v>Stage II</v>
          </cell>
          <cell r="H276">
            <v>1</v>
          </cell>
          <cell r="I276" t="str">
            <v>M0</v>
          </cell>
          <cell r="J276">
            <v>0</v>
          </cell>
          <cell r="K276" t="str">
            <v>N0</v>
          </cell>
          <cell r="L276">
            <v>0</v>
          </cell>
          <cell r="M276" t="str">
            <v>T2</v>
          </cell>
          <cell r="N276">
            <v>1</v>
          </cell>
          <cell r="O276">
            <v>160</v>
          </cell>
          <cell r="P276">
            <v>0</v>
          </cell>
          <cell r="Q276">
            <v>57</v>
          </cell>
          <cell r="R276">
            <v>0</v>
          </cell>
        </row>
        <row r="277">
          <cell r="A277" t="str">
            <v>TCGA-MA-AA3W-01A</v>
          </cell>
          <cell r="B277">
            <v>10.5427494904753</v>
          </cell>
          <cell r="C277">
            <v>1490.70804999997</v>
          </cell>
          <cell r="D277" t="str">
            <v>low</v>
          </cell>
          <cell r="E277">
            <v>54</v>
          </cell>
          <cell r="F277">
            <v>1</v>
          </cell>
          <cell r="G277" t="str">
            <v>Stage I</v>
          </cell>
          <cell r="H277">
            <v>0</v>
          </cell>
          <cell r="I277" t="str">
            <v>M0</v>
          </cell>
          <cell r="J277">
            <v>0</v>
          </cell>
          <cell r="K277" t="str">
            <v>N1</v>
          </cell>
          <cell r="L277">
            <v>1</v>
          </cell>
          <cell r="M277" t="str">
            <v>T1</v>
          </cell>
          <cell r="N277">
            <v>0</v>
          </cell>
          <cell r="O277">
            <v>155</v>
          </cell>
          <cell r="P277">
            <v>0</v>
          </cell>
          <cell r="Q277">
            <v>84</v>
          </cell>
          <cell r="R277">
            <v>1</v>
          </cell>
        </row>
        <row r="278">
          <cell r="A278" t="str">
            <v>TCGA-DS-A0VN-01A</v>
          </cell>
          <cell r="B278">
            <v>10.5708423542112</v>
          </cell>
          <cell r="C278">
            <v>1520.03997499991</v>
          </cell>
          <cell r="D278" t="str">
            <v>low</v>
          </cell>
          <cell r="E278">
            <v>47</v>
          </cell>
          <cell r="F278">
            <v>0</v>
          </cell>
          <cell r="G278" t="str">
            <v>Stage I</v>
          </cell>
          <cell r="H278">
            <v>0</v>
          </cell>
          <cell r="I278" t="str">
            <v>M0</v>
          </cell>
          <cell r="J278">
            <v>0</v>
          </cell>
          <cell r="K278" t="str">
            <v>N0</v>
          </cell>
          <cell r="L278">
            <v>0</v>
          </cell>
          <cell r="M278" t="str">
            <v>T1</v>
          </cell>
          <cell r="N278">
            <v>0</v>
          </cell>
          <cell r="O278">
            <v>165</v>
          </cell>
          <cell r="P278">
            <v>1</v>
          </cell>
          <cell r="Q278">
            <v>81</v>
          </cell>
          <cell r="R278">
            <v>1</v>
          </cell>
        </row>
        <row r="279">
          <cell r="A279" t="str">
            <v>TCGA-VS-A9UV-01A</v>
          </cell>
          <cell r="B279">
            <v>11.5121067262355</v>
          </cell>
          <cell r="C279">
            <v>2919.71672699986</v>
          </cell>
          <cell r="D279" t="str">
            <v>high</v>
          </cell>
          <cell r="E279">
            <v>74</v>
          </cell>
          <cell r="F279">
            <v>1</v>
          </cell>
          <cell r="G279" t="str">
            <v>Stage IV</v>
          </cell>
          <cell r="H279">
            <v>3</v>
          </cell>
        </row>
        <row r="279">
          <cell r="M279" t="str">
            <v>T4</v>
          </cell>
          <cell r="N279">
            <v>3</v>
          </cell>
          <cell r="O279">
            <v>152</v>
          </cell>
          <cell r="P279">
            <v>0</v>
          </cell>
          <cell r="Q279">
            <v>31</v>
          </cell>
          <cell r="R279">
            <v>0</v>
          </cell>
        </row>
        <row r="280">
          <cell r="A280" t="str">
            <v>TCGA-DS-A5RQ-01A</v>
          </cell>
          <cell r="B280">
            <v>10.2305282038228</v>
          </cell>
          <cell r="C280">
            <v>1200.42277599993</v>
          </cell>
          <cell r="D280" t="str">
            <v>low</v>
          </cell>
          <cell r="E280">
            <v>80</v>
          </cell>
          <cell r="F280">
            <v>1</v>
          </cell>
          <cell r="G280" t="str">
            <v>Stage I</v>
          </cell>
          <cell r="H280">
            <v>0</v>
          </cell>
        </row>
        <row r="280">
          <cell r="K280" t="str">
            <v>N0</v>
          </cell>
          <cell r="L280">
            <v>0</v>
          </cell>
          <cell r="M280" t="str">
            <v>T1</v>
          </cell>
          <cell r="N280">
            <v>0</v>
          </cell>
          <cell r="O280">
            <v>148</v>
          </cell>
          <cell r="P280">
            <v>0</v>
          </cell>
          <cell r="Q280">
            <v>61</v>
          </cell>
          <cell r="R280">
            <v>0</v>
          </cell>
        </row>
        <row r="281">
          <cell r="A281" t="str">
            <v>TCGA-MA-AA3Z-01A</v>
          </cell>
          <cell r="B281">
            <v>11.7574895848091</v>
          </cell>
          <cell r="C281">
            <v>3461.23895699993</v>
          </cell>
          <cell r="D281" t="str">
            <v>high</v>
          </cell>
          <cell r="E281">
            <v>43</v>
          </cell>
          <cell r="F281">
            <v>0</v>
          </cell>
          <cell r="G281" t="str">
            <v>Stage I</v>
          </cell>
          <cell r="H281">
            <v>0</v>
          </cell>
          <cell r="I281" t="str">
            <v>M0</v>
          </cell>
          <cell r="J281">
            <v>0</v>
          </cell>
          <cell r="K281" t="str">
            <v>N0</v>
          </cell>
          <cell r="L281">
            <v>0</v>
          </cell>
          <cell r="M281" t="str">
            <v>T1</v>
          </cell>
          <cell r="N281">
            <v>0</v>
          </cell>
          <cell r="O281">
            <v>160</v>
          </cell>
          <cell r="P281">
            <v>0</v>
          </cell>
          <cell r="Q281">
            <v>84</v>
          </cell>
          <cell r="R281">
            <v>1</v>
          </cell>
        </row>
        <row r="282">
          <cell r="A282" t="str">
            <v>TCGA-VS-A8QH-01A</v>
          </cell>
          <cell r="B282">
            <v>11.6724618933188</v>
          </cell>
          <cell r="C282">
            <v>3263.08269599988</v>
          </cell>
          <cell r="D282" t="str">
            <v>high</v>
          </cell>
          <cell r="E282">
            <v>76</v>
          </cell>
          <cell r="F282">
            <v>1</v>
          </cell>
          <cell r="G282" t="str">
            <v>Stage I</v>
          </cell>
          <cell r="H282">
            <v>0</v>
          </cell>
        </row>
        <row r="282">
          <cell r="O282">
            <v>159</v>
          </cell>
          <cell r="P282">
            <v>0</v>
          </cell>
          <cell r="Q282">
            <v>73</v>
          </cell>
          <cell r="R282">
            <v>1</v>
          </cell>
        </row>
        <row r="283">
          <cell r="A283" t="str">
            <v>TCGA-DS-A7WF-01A</v>
          </cell>
          <cell r="B283">
            <v>10.8414827730095</v>
          </cell>
          <cell r="C283">
            <v>1833.89624599999</v>
          </cell>
          <cell r="D283" t="str">
            <v>high</v>
          </cell>
          <cell r="E283">
            <v>41</v>
          </cell>
          <cell r="F283">
            <v>0</v>
          </cell>
          <cell r="G283" t="str">
            <v>Stage I</v>
          </cell>
          <cell r="H283">
            <v>0</v>
          </cell>
        </row>
        <row r="283">
          <cell r="K283" t="str">
            <v>N0</v>
          </cell>
          <cell r="L283">
            <v>0</v>
          </cell>
          <cell r="M283" t="str">
            <v>T1</v>
          </cell>
          <cell r="N283">
            <v>0</v>
          </cell>
          <cell r="O283">
            <v>160</v>
          </cell>
          <cell r="P283">
            <v>0</v>
          </cell>
          <cell r="Q283">
            <v>63</v>
          </cell>
          <cell r="R283">
            <v>0</v>
          </cell>
        </row>
        <row r="284">
          <cell r="A284" t="str">
            <v>TCGA-C5-A7CH-01A</v>
          </cell>
          <cell r="B284">
            <v>10.2406388980127</v>
          </cell>
          <cell r="C284">
            <v>1208.87215899997</v>
          </cell>
          <cell r="D284" t="str">
            <v>low</v>
          </cell>
          <cell r="E284">
            <v>43</v>
          </cell>
          <cell r="F284">
            <v>0</v>
          </cell>
          <cell r="G284" t="str">
            <v>Stage II</v>
          </cell>
          <cell r="H284">
            <v>1</v>
          </cell>
        </row>
        <row r="284">
          <cell r="O284">
            <v>161</v>
          </cell>
          <cell r="P284">
            <v>1</v>
          </cell>
          <cell r="Q284">
            <v>104</v>
          </cell>
          <cell r="R284">
            <v>1</v>
          </cell>
        </row>
        <row r="285">
          <cell r="A285" t="str">
            <v>TCGA-EK-A2GZ-01A</v>
          </cell>
          <cell r="B285">
            <v>9.87841016805149</v>
          </cell>
          <cell r="C285">
            <v>940.234354</v>
          </cell>
          <cell r="D285" t="str">
            <v>low</v>
          </cell>
          <cell r="E285">
            <v>64</v>
          </cell>
          <cell r="F285">
            <v>1</v>
          </cell>
          <cell r="G285" t="str">
            <v>Stage III</v>
          </cell>
          <cell r="H285">
            <v>2</v>
          </cell>
        </row>
        <row r="285">
          <cell r="O285">
            <v>160</v>
          </cell>
          <cell r="P285">
            <v>0</v>
          </cell>
          <cell r="Q285">
            <v>64</v>
          </cell>
          <cell r="R285">
            <v>0</v>
          </cell>
        </row>
        <row r="286">
          <cell r="A286" t="str">
            <v>TCGA-C5-A7CM-01A</v>
          </cell>
          <cell r="B286">
            <v>11.5973751848185</v>
          </cell>
          <cell r="C286">
            <v>3097.54495599989</v>
          </cell>
          <cell r="D286" t="str">
            <v>high</v>
          </cell>
          <cell r="E286">
            <v>35</v>
          </cell>
          <cell r="F286">
            <v>0</v>
          </cell>
          <cell r="G286" t="str">
            <v>Stage I</v>
          </cell>
          <cell r="H286">
            <v>0</v>
          </cell>
        </row>
        <row r="286">
          <cell r="O286">
            <v>168</v>
          </cell>
          <cell r="P286">
            <v>1</v>
          </cell>
          <cell r="Q286">
            <v>75</v>
          </cell>
          <cell r="R286">
            <v>1</v>
          </cell>
        </row>
        <row r="287">
          <cell r="A287" t="str">
            <v>TCGA-VS-A8EK-01A</v>
          </cell>
          <cell r="B287">
            <v>11.3783816122788</v>
          </cell>
          <cell r="C287">
            <v>2661.16008399991</v>
          </cell>
          <cell r="D287" t="str">
            <v>high</v>
          </cell>
          <cell r="E287">
            <v>65</v>
          </cell>
          <cell r="F287">
            <v>1</v>
          </cell>
          <cell r="G287" t="str">
            <v>Stage IV</v>
          </cell>
          <cell r="H287">
            <v>3</v>
          </cell>
          <cell r="I287" t="str">
            <v>M0</v>
          </cell>
          <cell r="J287">
            <v>0</v>
          </cell>
        </row>
        <row r="287">
          <cell r="M287" t="str">
            <v>T4</v>
          </cell>
          <cell r="N287">
            <v>3</v>
          </cell>
          <cell r="O287">
            <v>153</v>
          </cell>
          <cell r="P287">
            <v>0</v>
          </cell>
          <cell r="Q287">
            <v>50</v>
          </cell>
          <cell r="R287">
            <v>0</v>
          </cell>
        </row>
        <row r="288">
          <cell r="A288" t="str">
            <v>TCGA-DS-A7WH-01A</v>
          </cell>
          <cell r="B288">
            <v>9.92630472802681</v>
          </cell>
          <cell r="C288">
            <v>972.005889999995</v>
          </cell>
          <cell r="D288" t="str">
            <v>low</v>
          </cell>
          <cell r="E288">
            <v>34</v>
          </cell>
          <cell r="F288">
            <v>0</v>
          </cell>
          <cell r="G288" t="str">
            <v>Stage I</v>
          </cell>
          <cell r="H288">
            <v>0</v>
          </cell>
        </row>
        <row r="288">
          <cell r="K288" t="str">
            <v>N0</v>
          </cell>
          <cell r="L288">
            <v>0</v>
          </cell>
          <cell r="M288" t="str">
            <v>T1</v>
          </cell>
          <cell r="N288">
            <v>0</v>
          </cell>
          <cell r="O288">
            <v>168</v>
          </cell>
          <cell r="P288">
            <v>1</v>
          </cell>
          <cell r="Q288">
            <v>50</v>
          </cell>
          <cell r="R288">
            <v>0</v>
          </cell>
        </row>
        <row r="289">
          <cell r="A289" t="str">
            <v>TCGA-MA-AA42-01A</v>
          </cell>
          <cell r="B289">
            <v>9.9933212918441</v>
          </cell>
          <cell r="C289">
            <v>1018.27052399999</v>
          </cell>
          <cell r="D289" t="str">
            <v>low</v>
          </cell>
          <cell r="E289">
            <v>75</v>
          </cell>
          <cell r="F289">
            <v>1</v>
          </cell>
          <cell r="G289" t="str">
            <v>Stage II</v>
          </cell>
          <cell r="H289">
            <v>1</v>
          </cell>
          <cell r="I289" t="str">
            <v>M0</v>
          </cell>
          <cell r="J289">
            <v>0</v>
          </cell>
          <cell r="K289" t="str">
            <v>N0</v>
          </cell>
          <cell r="L289">
            <v>0</v>
          </cell>
          <cell r="M289" t="str">
            <v>T2</v>
          </cell>
          <cell r="N289">
            <v>1</v>
          </cell>
          <cell r="O289">
            <v>140</v>
          </cell>
          <cell r="P289">
            <v>0</v>
          </cell>
          <cell r="Q289">
            <v>63</v>
          </cell>
          <cell r="R289">
            <v>0</v>
          </cell>
        </row>
        <row r="290">
          <cell r="A290" t="str">
            <v>TCGA-ZJ-AAXU-01A</v>
          </cell>
          <cell r="B290">
            <v>12.3602705574756</v>
          </cell>
          <cell r="C290">
            <v>5256.89842999976</v>
          </cell>
          <cell r="D290" t="str">
            <v>high</v>
          </cell>
          <cell r="E290">
            <v>51</v>
          </cell>
          <cell r="F290">
            <v>1</v>
          </cell>
          <cell r="G290" t="str">
            <v>Stage II</v>
          </cell>
          <cell r="H290">
            <v>1</v>
          </cell>
          <cell r="I290" t="str">
            <v>M0</v>
          </cell>
          <cell r="J290">
            <v>0</v>
          </cell>
          <cell r="K290" t="str">
            <v>N0</v>
          </cell>
          <cell r="L290">
            <v>0</v>
          </cell>
          <cell r="M290" t="str">
            <v>T2</v>
          </cell>
          <cell r="N290">
            <v>1</v>
          </cell>
          <cell r="O290">
            <v>165</v>
          </cell>
          <cell r="P290">
            <v>1</v>
          </cell>
          <cell r="Q290">
            <v>70</v>
          </cell>
          <cell r="R290">
            <v>0</v>
          </cell>
        </row>
        <row r="291">
          <cell r="A291" t="str">
            <v>TCGA-ZJ-A8QO-01A</v>
          </cell>
          <cell r="B291">
            <v>10.9813134522724</v>
          </cell>
          <cell r="C291">
            <v>2020.64427799996</v>
          </cell>
          <cell r="D291" t="str">
            <v>high</v>
          </cell>
          <cell r="E291">
            <v>73</v>
          </cell>
          <cell r="F291">
            <v>1</v>
          </cell>
        </row>
        <row r="292">
          <cell r="A292" t="str">
            <v>TCGA-DS-A1OD-01A</v>
          </cell>
          <cell r="B292">
            <v>12.0917812386049</v>
          </cell>
          <cell r="C292">
            <v>4364.0462919999</v>
          </cell>
          <cell r="D292" t="str">
            <v>high</v>
          </cell>
          <cell r="E292">
            <v>49</v>
          </cell>
          <cell r="F292">
            <v>0</v>
          </cell>
          <cell r="G292" t="str">
            <v>Stage I</v>
          </cell>
          <cell r="H292">
            <v>0</v>
          </cell>
          <cell r="I292" t="str">
            <v>M0</v>
          </cell>
          <cell r="J292">
            <v>0</v>
          </cell>
          <cell r="K292" t="str">
            <v>N0</v>
          </cell>
          <cell r="L292">
            <v>0</v>
          </cell>
          <cell r="M292" t="str">
            <v>T1</v>
          </cell>
          <cell r="N292">
            <v>0</v>
          </cell>
          <cell r="O292">
            <v>155</v>
          </cell>
          <cell r="P292">
            <v>0</v>
          </cell>
          <cell r="Q292">
            <v>89</v>
          </cell>
          <cell r="R292">
            <v>1</v>
          </cell>
        </row>
        <row r="293">
          <cell r="A293" t="str">
            <v>TCGA-LP-A4AU-01A</v>
          </cell>
          <cell r="B293">
            <v>10.9192673081794</v>
          </cell>
          <cell r="C293">
            <v>1935.54231199988</v>
          </cell>
          <cell r="D293" t="str">
            <v>high</v>
          </cell>
          <cell r="E293">
            <v>35</v>
          </cell>
          <cell r="F293">
            <v>0</v>
          </cell>
          <cell r="G293" t="str">
            <v>Stage III</v>
          </cell>
          <cell r="H293">
            <v>2</v>
          </cell>
          <cell r="I293" t="str">
            <v>M0</v>
          </cell>
          <cell r="J293">
            <v>0</v>
          </cell>
          <cell r="K293" t="str">
            <v>N1</v>
          </cell>
          <cell r="L293">
            <v>1</v>
          </cell>
          <cell r="M293" t="str">
            <v>T2</v>
          </cell>
          <cell r="N293">
            <v>1</v>
          </cell>
          <cell r="O293">
            <v>153</v>
          </cell>
          <cell r="P293">
            <v>0</v>
          </cell>
          <cell r="Q293">
            <v>49</v>
          </cell>
          <cell r="R293">
            <v>0</v>
          </cell>
        </row>
        <row r="294">
          <cell r="A294" t="str">
            <v>TCGA-EA-A5FO-01A</v>
          </cell>
          <cell r="B294">
            <v>11.4615544757091</v>
          </cell>
          <cell r="C294">
            <v>2819.14665999986</v>
          </cell>
          <cell r="D294" t="str">
            <v>high</v>
          </cell>
          <cell r="E294">
            <v>59</v>
          </cell>
          <cell r="F294">
            <v>1</v>
          </cell>
          <cell r="G294" t="str">
            <v>Stage I</v>
          </cell>
          <cell r="H294">
            <v>0</v>
          </cell>
          <cell r="I294" t="str">
            <v>M0</v>
          </cell>
          <cell r="J294">
            <v>0</v>
          </cell>
          <cell r="K294" t="str">
            <v>N0</v>
          </cell>
          <cell r="L294">
            <v>0</v>
          </cell>
          <cell r="M294" t="str">
            <v>T1</v>
          </cell>
          <cell r="N294">
            <v>0</v>
          </cell>
          <cell r="O294">
            <v>162</v>
          </cell>
          <cell r="P294">
            <v>1</v>
          </cell>
          <cell r="Q294">
            <v>58</v>
          </cell>
          <cell r="R294">
            <v>0</v>
          </cell>
        </row>
        <row r="295">
          <cell r="A295" t="str">
            <v>TCGA-C5-A7XC-01A</v>
          </cell>
          <cell r="B295">
            <v>10.5538598792039</v>
          </cell>
          <cell r="C295">
            <v>1502.24024299998</v>
          </cell>
          <cell r="D295" t="str">
            <v>low</v>
          </cell>
          <cell r="E295">
            <v>26</v>
          </cell>
          <cell r="F295">
            <v>0</v>
          </cell>
          <cell r="G295" t="str">
            <v>Stage I</v>
          </cell>
          <cell r="H295">
            <v>0</v>
          </cell>
          <cell r="I295" t="str">
            <v>M0</v>
          </cell>
          <cell r="J295">
            <v>0</v>
          </cell>
          <cell r="K295" t="str">
            <v>N0</v>
          </cell>
          <cell r="L295">
            <v>0</v>
          </cell>
          <cell r="M295" t="str">
            <v>T1</v>
          </cell>
          <cell r="N295">
            <v>0</v>
          </cell>
        </row>
        <row r="295">
          <cell r="Q295">
            <v>53</v>
          </cell>
          <cell r="R295">
            <v>0</v>
          </cell>
        </row>
        <row r="296">
          <cell r="A296" t="str">
            <v>TCGA-DS-A0VL-01A</v>
          </cell>
          <cell r="B296">
            <v>10.4240083827695</v>
          </cell>
          <cell r="C296">
            <v>1372.84962099991</v>
          </cell>
          <cell r="D296" t="str">
            <v>low</v>
          </cell>
          <cell r="E296">
            <v>25</v>
          </cell>
          <cell r="F296">
            <v>0</v>
          </cell>
          <cell r="G296" t="str">
            <v>Stage I</v>
          </cell>
          <cell r="H296">
            <v>0</v>
          </cell>
          <cell r="I296" t="str">
            <v>M0</v>
          </cell>
          <cell r="J296">
            <v>0</v>
          </cell>
          <cell r="K296" t="str">
            <v>N0</v>
          </cell>
          <cell r="L296">
            <v>0</v>
          </cell>
          <cell r="M296" t="str">
            <v>T1</v>
          </cell>
          <cell r="N296">
            <v>0</v>
          </cell>
          <cell r="O296">
            <v>170</v>
          </cell>
          <cell r="P296">
            <v>1</v>
          </cell>
          <cell r="Q296">
            <v>86</v>
          </cell>
          <cell r="R296">
            <v>1</v>
          </cell>
        </row>
        <row r="297">
          <cell r="A297" t="str">
            <v>TCGA-C5-A2LY-01A</v>
          </cell>
          <cell r="B297">
            <v>10.0694312224003</v>
          </cell>
          <cell r="C297">
            <v>1073.48618799996</v>
          </cell>
          <cell r="D297" t="str">
            <v>low</v>
          </cell>
          <cell r="E297">
            <v>30</v>
          </cell>
          <cell r="F297">
            <v>0</v>
          </cell>
          <cell r="G297" t="str">
            <v>Stage I</v>
          </cell>
          <cell r="H297">
            <v>0</v>
          </cell>
          <cell r="I297" t="str">
            <v>M0</v>
          </cell>
          <cell r="J297">
            <v>0</v>
          </cell>
          <cell r="K297" t="str">
            <v>N0</v>
          </cell>
          <cell r="L297">
            <v>0</v>
          </cell>
          <cell r="M297" t="str">
            <v>T1</v>
          </cell>
          <cell r="N297">
            <v>0</v>
          </cell>
          <cell r="O297">
            <v>160</v>
          </cell>
          <cell r="P297">
            <v>0</v>
          </cell>
          <cell r="Q297">
            <v>88</v>
          </cell>
          <cell r="R297">
            <v>1</v>
          </cell>
        </row>
        <row r="298">
          <cell r="A298" t="str">
            <v>TCGA-C5-A1BQ-01C</v>
          </cell>
          <cell r="B298">
            <v>11.3503347767282</v>
          </cell>
          <cell r="C298">
            <v>2609.90595399994</v>
          </cell>
          <cell r="D298" t="str">
            <v>high</v>
          </cell>
          <cell r="E298">
            <v>65</v>
          </cell>
          <cell r="F298">
            <v>1</v>
          </cell>
          <cell r="G298" t="str">
            <v>Stage III</v>
          </cell>
          <cell r="H298">
            <v>2</v>
          </cell>
        </row>
        <row r="298">
          <cell r="O298">
            <v>147</v>
          </cell>
          <cell r="P298">
            <v>0</v>
          </cell>
          <cell r="Q298">
            <v>69</v>
          </cell>
          <cell r="R298">
            <v>0</v>
          </cell>
        </row>
        <row r="299">
          <cell r="A299" t="str">
            <v>TCGA-IR-A3LB-01A</v>
          </cell>
          <cell r="B299">
            <v>10.4875638669212</v>
          </cell>
          <cell r="C299">
            <v>1434.72514099991</v>
          </cell>
          <cell r="D299" t="str">
            <v>low</v>
          </cell>
          <cell r="E299">
            <v>53</v>
          </cell>
          <cell r="F299">
            <v>1</v>
          </cell>
          <cell r="G299" t="str">
            <v>Stage I</v>
          </cell>
          <cell r="H299">
            <v>0</v>
          </cell>
          <cell r="I299" t="str">
            <v>M0</v>
          </cell>
          <cell r="J299">
            <v>0</v>
          </cell>
          <cell r="K299" t="str">
            <v>N0</v>
          </cell>
          <cell r="L299">
            <v>0</v>
          </cell>
          <cell r="M299" t="str">
            <v>T1</v>
          </cell>
          <cell r="N299">
            <v>0</v>
          </cell>
          <cell r="O299">
            <v>168</v>
          </cell>
          <cell r="P299">
            <v>1</v>
          </cell>
          <cell r="Q299">
            <v>94</v>
          </cell>
          <cell r="R299">
            <v>1</v>
          </cell>
        </row>
        <row r="300">
          <cell r="A300" t="str">
            <v>TCGA-ZJ-AB0H-01A</v>
          </cell>
          <cell r="B300">
            <v>10.8032293568494</v>
          </cell>
          <cell r="C300">
            <v>1785.882874</v>
          </cell>
          <cell r="D300" t="str">
            <v>low</v>
          </cell>
          <cell r="E300">
            <v>48</v>
          </cell>
          <cell r="F300">
            <v>0</v>
          </cell>
          <cell r="G300" t="str">
            <v>Stage III</v>
          </cell>
          <cell r="H300">
            <v>2</v>
          </cell>
          <cell r="I300" t="str">
            <v>M0</v>
          </cell>
          <cell r="J300">
            <v>0</v>
          </cell>
          <cell r="K300" t="str">
            <v>N1</v>
          </cell>
          <cell r="L300">
            <v>1</v>
          </cell>
          <cell r="M300" t="str">
            <v>T3</v>
          </cell>
          <cell r="N300">
            <v>2</v>
          </cell>
        </row>
        <row r="301">
          <cell r="A301" t="str">
            <v>TCGA-HM-A3JJ-01A</v>
          </cell>
          <cell r="B301">
            <v>8.95858307405507</v>
          </cell>
          <cell r="C301">
            <v>496.510468999999</v>
          </cell>
          <cell r="D301" t="str">
            <v>low</v>
          </cell>
          <cell r="E301">
            <v>40</v>
          </cell>
          <cell r="F301">
            <v>0</v>
          </cell>
          <cell r="G301" t="str">
            <v>Stage I</v>
          </cell>
          <cell r="H301">
            <v>0</v>
          </cell>
        </row>
        <row r="301">
          <cell r="K301" t="str">
            <v>N1</v>
          </cell>
          <cell r="L301">
            <v>1</v>
          </cell>
          <cell r="M301" t="str">
            <v>T1</v>
          </cell>
          <cell r="N301">
            <v>0</v>
          </cell>
          <cell r="O301">
            <v>173</v>
          </cell>
          <cell r="P301">
            <v>1</v>
          </cell>
          <cell r="Q301">
            <v>72</v>
          </cell>
          <cell r="R301">
            <v>1</v>
          </cell>
        </row>
        <row r="302">
          <cell r="A302" t="str">
            <v>TCGA-C5-A3HF-01A</v>
          </cell>
          <cell r="B302">
            <v>10.5138500767462</v>
          </cell>
          <cell r="C302">
            <v>1461.12412499992</v>
          </cell>
          <cell r="D302" t="str">
            <v>low</v>
          </cell>
          <cell r="E302">
            <v>24</v>
          </cell>
          <cell r="F302">
            <v>0</v>
          </cell>
          <cell r="G302" t="str">
            <v>Stage I</v>
          </cell>
          <cell r="H302">
            <v>0</v>
          </cell>
        </row>
        <row r="303">
          <cell r="A303" t="str">
            <v>TCGA-UC-A7PD-01A</v>
          </cell>
          <cell r="B303">
            <v>11.4192502146022</v>
          </cell>
          <cell r="C303">
            <v>2737.65195299983</v>
          </cell>
          <cell r="D303" t="str">
            <v>high</v>
          </cell>
          <cell r="E303">
            <v>21</v>
          </cell>
          <cell r="F303">
            <v>0</v>
          </cell>
          <cell r="G303" t="str">
            <v>Stage I</v>
          </cell>
          <cell r="H303">
            <v>0</v>
          </cell>
          <cell r="I303" t="str">
            <v>M0</v>
          </cell>
          <cell r="J303">
            <v>0</v>
          </cell>
          <cell r="K303" t="str">
            <v>N0</v>
          </cell>
          <cell r="L303">
            <v>0</v>
          </cell>
          <cell r="M303" t="str">
            <v>T1</v>
          </cell>
          <cell r="N303">
            <v>0</v>
          </cell>
        </row>
        <row r="304">
          <cell r="A304" t="str">
            <v>TCGA-C5-A1MP-01A</v>
          </cell>
          <cell r="B304">
            <v>9.89628784317085</v>
          </cell>
          <cell r="C304">
            <v>951.970565</v>
          </cell>
          <cell r="D304" t="str">
            <v>low</v>
          </cell>
          <cell r="E304">
            <v>34</v>
          </cell>
          <cell r="F304">
            <v>0</v>
          </cell>
          <cell r="G304" t="str">
            <v>Stage I</v>
          </cell>
          <cell r="H304">
            <v>0</v>
          </cell>
        </row>
        <row r="304">
          <cell r="K304" t="str">
            <v>N1</v>
          </cell>
          <cell r="L304">
            <v>1</v>
          </cell>
          <cell r="M304" t="str">
            <v>T1</v>
          </cell>
          <cell r="N304">
            <v>0</v>
          </cell>
        </row>
        <row r="305">
          <cell r="A305" t="str">
            <v>TCGA-C5-A902-01A</v>
          </cell>
          <cell r="B305">
            <v>11.6370284021959</v>
          </cell>
          <cell r="C305">
            <v>3183.89126299998</v>
          </cell>
          <cell r="D305" t="str">
            <v>high</v>
          </cell>
          <cell r="E305">
            <v>35</v>
          </cell>
          <cell r="F305">
            <v>0</v>
          </cell>
          <cell r="G305" t="str">
            <v>Stage I</v>
          </cell>
          <cell r="H305">
            <v>0</v>
          </cell>
        </row>
        <row r="305">
          <cell r="O305">
            <v>177</v>
          </cell>
          <cell r="P305">
            <v>1</v>
          </cell>
          <cell r="Q305">
            <v>83</v>
          </cell>
          <cell r="R305">
            <v>1</v>
          </cell>
        </row>
        <row r="306">
          <cell r="A306" t="str">
            <v>TCGA-FU-A770-01A</v>
          </cell>
          <cell r="B306">
            <v>11.2149321456476</v>
          </cell>
          <cell r="C306">
            <v>2376.00981599993</v>
          </cell>
          <cell r="D306" t="str">
            <v>high</v>
          </cell>
          <cell r="E306">
            <v>33</v>
          </cell>
          <cell r="F306">
            <v>0</v>
          </cell>
          <cell r="G306" t="str">
            <v>Stage III</v>
          </cell>
          <cell r="H306">
            <v>2</v>
          </cell>
        </row>
        <row r="306">
          <cell r="K306" t="str">
            <v>N1</v>
          </cell>
          <cell r="L306">
            <v>1</v>
          </cell>
          <cell r="M306" t="str">
            <v>T2</v>
          </cell>
          <cell r="N306">
            <v>1</v>
          </cell>
          <cell r="O306">
            <v>175</v>
          </cell>
          <cell r="P306">
            <v>1</v>
          </cell>
          <cell r="Q306">
            <v>67</v>
          </cell>
          <cell r="R306">
            <v>0</v>
          </cell>
        </row>
        <row r="307">
          <cell r="A307" t="str">
            <v>TCGA-VS-A8QA-01A</v>
          </cell>
          <cell r="B307">
            <v>12.5518014998632</v>
          </cell>
          <cell r="C307">
            <v>6003.3880379997</v>
          </cell>
          <cell r="D307" t="str">
            <v>high</v>
          </cell>
          <cell r="E307">
            <v>44</v>
          </cell>
          <cell r="F307">
            <v>0</v>
          </cell>
          <cell r="G307" t="str">
            <v>Stage I</v>
          </cell>
          <cell r="H307">
            <v>0</v>
          </cell>
        </row>
        <row r="307">
          <cell r="K307" t="str">
            <v>N0</v>
          </cell>
          <cell r="L307">
            <v>0</v>
          </cell>
          <cell r="M307" t="str">
            <v>T1</v>
          </cell>
          <cell r="N307">
            <v>0</v>
          </cell>
          <cell r="O307">
            <v>160</v>
          </cell>
          <cell r="P307">
            <v>0</v>
          </cell>
          <cell r="Q307">
            <v>67</v>
          </cell>
          <cell r="R307">
            <v>0</v>
          </cell>
        </row>
        <row r="308">
          <cell r="A308" t="str">
            <v>TCGA-C5-A1MJ-01A</v>
          </cell>
          <cell r="B308">
            <v>9.52124153303458</v>
          </cell>
          <cell r="C308">
            <v>733.817172999996</v>
          </cell>
          <cell r="D308" t="str">
            <v>low</v>
          </cell>
          <cell r="E308">
            <v>61</v>
          </cell>
          <cell r="F308">
            <v>1</v>
          </cell>
          <cell r="G308" t="str">
            <v>Stage I</v>
          </cell>
          <cell r="H308">
            <v>0</v>
          </cell>
        </row>
        <row r="308">
          <cell r="K308" t="str">
            <v>N0</v>
          </cell>
          <cell r="L308">
            <v>0</v>
          </cell>
          <cell r="M308" t="str">
            <v>T1</v>
          </cell>
          <cell r="N308">
            <v>0</v>
          </cell>
          <cell r="O308">
            <v>165</v>
          </cell>
          <cell r="P308">
            <v>1</v>
          </cell>
          <cell r="Q308">
            <v>75</v>
          </cell>
          <cell r="R308">
            <v>1</v>
          </cell>
        </row>
        <row r="309">
          <cell r="A309" t="str">
            <v>TCGA-VS-A9UQ-01A</v>
          </cell>
          <cell r="B309">
            <v>9.53190508327671</v>
          </cell>
          <cell r="C309">
            <v>739.268629999998</v>
          </cell>
          <cell r="D309" t="str">
            <v>low</v>
          </cell>
          <cell r="E309">
            <v>32</v>
          </cell>
          <cell r="F309">
            <v>0</v>
          </cell>
          <cell r="G309" t="str">
            <v>Stage I</v>
          </cell>
          <cell r="H309">
            <v>0</v>
          </cell>
        </row>
        <row r="309">
          <cell r="K309" t="str">
            <v>N0</v>
          </cell>
          <cell r="L309">
            <v>0</v>
          </cell>
          <cell r="M309" t="str">
            <v>T1</v>
          </cell>
          <cell r="N309">
            <v>0</v>
          </cell>
          <cell r="O309">
            <v>160</v>
          </cell>
          <cell r="P309">
            <v>0</v>
          </cell>
          <cell r="Q309">
            <v>72</v>
          </cell>
          <cell r="R309">
            <v>1</v>
          </cell>
        </row>
        <row r="310">
          <cell r="A310" t="str">
            <v>TCGA-VS-A8EB-01A</v>
          </cell>
          <cell r="B310">
            <v>12.6811965574189</v>
          </cell>
          <cell r="C310">
            <v>6566.80945699961</v>
          </cell>
          <cell r="D310" t="str">
            <v>high</v>
          </cell>
          <cell r="E310">
            <v>41</v>
          </cell>
          <cell r="F310">
            <v>0</v>
          </cell>
          <cell r="G310" t="str">
            <v>Stage III</v>
          </cell>
          <cell r="H310">
            <v>2</v>
          </cell>
          <cell r="I310" t="str">
            <v>M1</v>
          </cell>
          <cell r="J310">
            <v>1</v>
          </cell>
        </row>
        <row r="310">
          <cell r="M310" t="str">
            <v>T3</v>
          </cell>
          <cell r="N310">
            <v>2</v>
          </cell>
          <cell r="O310">
            <v>153</v>
          </cell>
          <cell r="P310">
            <v>0</v>
          </cell>
          <cell r="Q310">
            <v>64</v>
          </cell>
          <cell r="R310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CGA_ZBTB16_grouping_TPM"/>
    </sheetNames>
    <sheetDataSet>
      <sheetData sheetId="0">
        <row r="1">
          <cell r="A1" t="str">
            <v>Sample_ID</v>
          </cell>
          <cell r="B1" t="str">
            <v>ZBTB16_TPM</v>
          </cell>
          <cell r="C1" t="str">
            <v>Group</v>
          </cell>
        </row>
        <row r="2">
          <cell r="A2" t="str">
            <v>TCGA-IR-A3L7-01A</v>
          </cell>
          <cell r="B2">
            <v>1.23949999969946</v>
          </cell>
          <cell r="C2" t="str">
            <v>High</v>
          </cell>
        </row>
        <row r="3">
          <cell r="A3" t="str">
            <v>TCGA-GH-A9DA-01A</v>
          </cell>
          <cell r="B3">
            <v>3.06390027524457</v>
          </cell>
          <cell r="C3" t="str">
            <v>High</v>
          </cell>
        </row>
        <row r="4">
          <cell r="A4" t="str">
            <v>TCGA-EK-A2RL-01A</v>
          </cell>
          <cell r="B4">
            <v>0.025000000191316</v>
          </cell>
          <cell r="C4" t="str">
            <v>Low</v>
          </cell>
        </row>
        <row r="5">
          <cell r="A5" t="str">
            <v>TCGA-EA-A1QS-01A</v>
          </cell>
          <cell r="B5">
            <v>3.45170000074898</v>
          </cell>
          <cell r="C5" t="str">
            <v>High</v>
          </cell>
        </row>
        <row r="6">
          <cell r="A6" t="str">
            <v>TCGA-FU-A3WB-01A</v>
          </cell>
          <cell r="B6">
            <v>0.0706000001739855</v>
          </cell>
          <cell r="C6" t="str">
            <v>Low</v>
          </cell>
        </row>
        <row r="7">
          <cell r="A7" t="str">
            <v>TCGA-IR-A3LI-01A</v>
          </cell>
          <cell r="B7">
            <v>0.0129999999023642</v>
          </cell>
          <cell r="C7" t="str">
            <v>Low</v>
          </cell>
        </row>
        <row r="8">
          <cell r="A8" t="str">
            <v>TCGA-IR-A3LF-01A</v>
          </cell>
          <cell r="B8">
            <v>0.196799999719454</v>
          </cell>
          <cell r="C8" t="str">
            <v>Low</v>
          </cell>
        </row>
        <row r="9">
          <cell r="A9" t="str">
            <v>TCGA-C5-A1BJ-01A</v>
          </cell>
          <cell r="B9">
            <v>0.288600000114345</v>
          </cell>
          <cell r="C9" t="str">
            <v>High</v>
          </cell>
        </row>
        <row r="10">
          <cell r="A10" t="str">
            <v>TCGA-HM-A3JK-01A</v>
          </cell>
          <cell r="B10">
            <v>2.05540000016995</v>
          </cell>
          <cell r="C10" t="str">
            <v>High</v>
          </cell>
        </row>
        <row r="11">
          <cell r="A11" t="str">
            <v>TCGA-VS-A9UL-01A</v>
          </cell>
          <cell r="B11">
            <v>0.0673999996752979</v>
          </cell>
          <cell r="C11" t="str">
            <v>Low</v>
          </cell>
        </row>
        <row r="12">
          <cell r="A12" t="str">
            <v>TCGA-EA-A411-01A</v>
          </cell>
          <cell r="B12">
            <v>0.840199999440392</v>
          </cell>
          <cell r="C12" t="str">
            <v>High</v>
          </cell>
        </row>
        <row r="13">
          <cell r="A13" t="str">
            <v>TCGA-FU-A23K-01A</v>
          </cell>
          <cell r="B13">
            <v>0.0656999998392069</v>
          </cell>
          <cell r="C13" t="str">
            <v>Low</v>
          </cell>
        </row>
        <row r="14">
          <cell r="A14" t="str">
            <v>TCGA-C5-A2LS-01A</v>
          </cell>
          <cell r="B14">
            <v>0.0326999998219699</v>
          </cell>
          <cell r="C14" t="str">
            <v>Low</v>
          </cell>
        </row>
        <row r="15">
          <cell r="A15" t="str">
            <v>TCGA-ZJ-AAX4-01A</v>
          </cell>
          <cell r="B15">
            <v>0.164400000344377</v>
          </cell>
          <cell r="C15" t="str">
            <v>Low</v>
          </cell>
        </row>
        <row r="16">
          <cell r="A16" t="str">
            <v>TCGA-C5-A7CK-01A</v>
          </cell>
          <cell r="B16">
            <v>0.307200000365845</v>
          </cell>
          <cell r="C16" t="str">
            <v>High</v>
          </cell>
        </row>
        <row r="17">
          <cell r="A17" t="str">
            <v>TCGA-VS-A9V3-01A</v>
          </cell>
          <cell r="B17">
            <v>0.813100000121114</v>
          </cell>
          <cell r="C17" t="str">
            <v>High</v>
          </cell>
        </row>
        <row r="18">
          <cell r="A18" t="str">
            <v>TCGA-C5-A1MN-01A</v>
          </cell>
          <cell r="B18">
            <v>0.0264000003270994</v>
          </cell>
          <cell r="C18" t="str">
            <v>Low</v>
          </cell>
        </row>
        <row r="19">
          <cell r="A19" t="str">
            <v>TCGA-VS-A94X-01A</v>
          </cell>
          <cell r="B19">
            <v>0.111800009864997</v>
          </cell>
          <cell r="C19" t="str">
            <v>Low</v>
          </cell>
        </row>
        <row r="20">
          <cell r="A20" t="str">
            <v>TCGA-EA-A3HR-01A</v>
          </cell>
          <cell r="B20">
            <v>0.763700000330118</v>
          </cell>
          <cell r="C20" t="str">
            <v>High</v>
          </cell>
        </row>
        <row r="21">
          <cell r="A21" t="str">
            <v>TCGA-FU-A3HY-01A</v>
          </cell>
          <cell r="B21">
            <v>0.141300000302565</v>
          </cell>
          <cell r="C21" t="str">
            <v>Low</v>
          </cell>
        </row>
        <row r="22">
          <cell r="A22" t="str">
            <v>TCGA-VS-A94Z-01A</v>
          </cell>
          <cell r="B22">
            <v>0.504199999994113</v>
          </cell>
          <cell r="C22" t="str">
            <v>High</v>
          </cell>
        </row>
        <row r="23">
          <cell r="A23" t="str">
            <v>TCGA-FU-A3HZ-01A</v>
          </cell>
          <cell r="B23">
            <v>0.106999999908333</v>
          </cell>
          <cell r="C23" t="str">
            <v>Low</v>
          </cell>
        </row>
        <row r="24">
          <cell r="A24" t="str">
            <v>TCGA-EA-A50E-01A</v>
          </cell>
          <cell r="B24">
            <v>0.439899999966975</v>
          </cell>
          <cell r="C24" t="str">
            <v>High</v>
          </cell>
        </row>
        <row r="25">
          <cell r="A25" t="str">
            <v>TCGA-VS-A9V4-01A</v>
          </cell>
          <cell r="B25">
            <v>0.149099999644348</v>
          </cell>
          <cell r="C25" t="str">
            <v>Low</v>
          </cell>
        </row>
        <row r="26">
          <cell r="A26" t="str">
            <v>TCGA-C5-A2M2-01A</v>
          </cell>
          <cell r="B26">
            <v>0.0459999988509299</v>
          </cell>
          <cell r="C26" t="str">
            <v>Low</v>
          </cell>
        </row>
        <row r="27">
          <cell r="A27" t="str">
            <v>TCGA-VS-A8Q8-01A</v>
          </cell>
          <cell r="B27">
            <v>0.0393000002257029</v>
          </cell>
          <cell r="C27" t="str">
            <v>Low</v>
          </cell>
        </row>
        <row r="28">
          <cell r="A28" t="str">
            <v>TCGA-EX-A69L-01A</v>
          </cell>
          <cell r="B28">
            <v>0.0466999997344018</v>
          </cell>
          <cell r="C28" t="str">
            <v>Low</v>
          </cell>
        </row>
        <row r="29">
          <cell r="A29" t="str">
            <v>TCGA-VS-A9UJ-01A</v>
          </cell>
          <cell r="B29">
            <v>0.039499999858573</v>
          </cell>
          <cell r="C29" t="str">
            <v>Low</v>
          </cell>
        </row>
        <row r="30">
          <cell r="A30" t="str">
            <v>TCGA-DG-A2KJ-01A</v>
          </cell>
          <cell r="B30">
            <v>0.172399999886155</v>
          </cell>
          <cell r="C30" t="str">
            <v>Low</v>
          </cell>
        </row>
        <row r="31">
          <cell r="A31" t="str">
            <v>TCGA-EA-A78R-01A</v>
          </cell>
          <cell r="B31">
            <v>0.162000000207447</v>
          </cell>
          <cell r="C31" t="str">
            <v>Low</v>
          </cell>
        </row>
        <row r="32">
          <cell r="A32" t="str">
            <v>TCGA-VS-A9UU-01A</v>
          </cell>
          <cell r="B32">
            <v>0.057499999746949</v>
          </cell>
          <cell r="C32" t="str">
            <v>Low</v>
          </cell>
        </row>
        <row r="33">
          <cell r="A33" t="str">
            <v>TCGA-EA-A439-01A</v>
          </cell>
          <cell r="B33">
            <v>0.282000000038518</v>
          </cell>
          <cell r="C33" t="str">
            <v>High</v>
          </cell>
        </row>
        <row r="34">
          <cell r="A34" t="str">
            <v>TCGA-ZJ-AAXI-01A</v>
          </cell>
          <cell r="B34">
            <v>0.197799999643874</v>
          </cell>
          <cell r="C34" t="str">
            <v>High</v>
          </cell>
        </row>
        <row r="35">
          <cell r="A35" t="str">
            <v>TCGA-FU-A3TX-01A</v>
          </cell>
          <cell r="B35">
            <v>0.142200000232052</v>
          </cell>
          <cell r="C35" t="str">
            <v>Low</v>
          </cell>
        </row>
        <row r="36">
          <cell r="A36" t="str">
            <v>TCGA-ZJ-A8QQ-01A</v>
          </cell>
          <cell r="B36">
            <v>0.0950000001317248</v>
          </cell>
          <cell r="C36" t="str">
            <v>Low</v>
          </cell>
        </row>
        <row r="37">
          <cell r="A37" t="str">
            <v>TCGA-BI-A0VS-01A</v>
          </cell>
          <cell r="B37">
            <v>1.32110000051149</v>
          </cell>
          <cell r="C37" t="str">
            <v>High</v>
          </cell>
        </row>
        <row r="38">
          <cell r="A38" t="str">
            <v>TCGA-PN-A8MA-01A</v>
          </cell>
          <cell r="B38">
            <v>0.796499999576523</v>
          </cell>
          <cell r="C38" t="str">
            <v>High</v>
          </cell>
        </row>
        <row r="39">
          <cell r="A39" t="str">
            <v>TCGA-Q1-A73Q-01A</v>
          </cell>
          <cell r="B39">
            <v>0.716499999648811</v>
          </cell>
          <cell r="C39" t="str">
            <v>High</v>
          </cell>
        </row>
        <row r="40">
          <cell r="A40" t="str">
            <v>TCGA-UC-A7PG-06A</v>
          </cell>
          <cell r="B40">
            <v>0.155599999987852</v>
          </cell>
          <cell r="C40" t="str">
            <v>Low</v>
          </cell>
        </row>
        <row r="41">
          <cell r="A41" t="str">
            <v>TCGA-MU-A5YI-01A</v>
          </cell>
          <cell r="B41">
            <v>6.85399999997654</v>
          </cell>
          <cell r="C41" t="str">
            <v>High</v>
          </cell>
        </row>
        <row r="42">
          <cell r="A42" t="str">
            <v>TCGA-2W-A8YY-01A</v>
          </cell>
          <cell r="B42">
            <v>0.111899999641756</v>
          </cell>
          <cell r="C42" t="str">
            <v>Low</v>
          </cell>
        </row>
        <row r="43">
          <cell r="A43" t="str">
            <v>TCGA-DS-A0VK-01A</v>
          </cell>
          <cell r="B43">
            <v>1.05849935983367</v>
          </cell>
          <cell r="C43" t="str">
            <v>High</v>
          </cell>
        </row>
        <row r="44">
          <cell r="A44" t="str">
            <v>TCGA-VS-A8EG-01A</v>
          </cell>
          <cell r="B44">
            <v>0.617200000311351</v>
          </cell>
          <cell r="C44" t="str">
            <v>High</v>
          </cell>
        </row>
        <row r="45">
          <cell r="A45" t="str">
            <v>TCGA-JW-A5VH-01A</v>
          </cell>
          <cell r="B45">
            <v>0.559500000311247</v>
          </cell>
          <cell r="C45" t="str">
            <v>High</v>
          </cell>
        </row>
        <row r="46">
          <cell r="A46" t="str">
            <v>TCGA-HM-A6W2-01A</v>
          </cell>
          <cell r="B46">
            <v>0.169700000349166</v>
          </cell>
          <cell r="C46" t="str">
            <v>Low</v>
          </cell>
        </row>
        <row r="47">
          <cell r="A47" t="str">
            <v>TCGA-HM-A6W2-06A</v>
          </cell>
          <cell r="B47">
            <v>0.35779999958721</v>
          </cell>
          <cell r="C47" t="str">
            <v>High</v>
          </cell>
        </row>
        <row r="48">
          <cell r="A48" t="str">
            <v>TCGA-DG-A2KM-01A</v>
          </cell>
          <cell r="B48">
            <v>3.02760000113605</v>
          </cell>
          <cell r="C48" t="str">
            <v>High</v>
          </cell>
        </row>
        <row r="49">
          <cell r="A49" t="str">
            <v>TCGA-DG-A2KK-01A</v>
          </cell>
          <cell r="B49">
            <v>0.0449000001749622</v>
          </cell>
          <cell r="C49" t="str">
            <v>Low</v>
          </cell>
        </row>
        <row r="50">
          <cell r="A50" t="str">
            <v>TCGA-R2-A69V-01A</v>
          </cell>
          <cell r="B50">
            <v>0.67029994651424</v>
          </cell>
          <cell r="C50" t="str">
            <v>High</v>
          </cell>
        </row>
        <row r="51">
          <cell r="A51" t="str">
            <v>TCGA-DG-A2KL-01A</v>
          </cell>
          <cell r="B51">
            <v>0.231500000139246</v>
          </cell>
          <cell r="C51" t="str">
            <v>High</v>
          </cell>
        </row>
        <row r="52">
          <cell r="A52" t="str">
            <v>TCGA-EA-A3Y4-01A</v>
          </cell>
          <cell r="B52">
            <v>0.229000000246555</v>
          </cell>
          <cell r="C52" t="str">
            <v>High</v>
          </cell>
        </row>
        <row r="53">
          <cell r="A53" t="str">
            <v>TCGA-VS-A8EJ-01A</v>
          </cell>
          <cell r="B53">
            <v>0.0212000001007475</v>
          </cell>
          <cell r="C53" t="str">
            <v>Low</v>
          </cell>
        </row>
        <row r="54">
          <cell r="A54" t="str">
            <v>TCGA-MA-AA3Y-01A</v>
          </cell>
          <cell r="B54">
            <v>0.164899999935255</v>
          </cell>
          <cell r="C54" t="str">
            <v>Low</v>
          </cell>
        </row>
        <row r="55">
          <cell r="A55" t="str">
            <v>TCGA-C5-A8ZZ-01A</v>
          </cell>
          <cell r="B55">
            <v>0.308700000168593</v>
          </cell>
          <cell r="C55" t="str">
            <v>High</v>
          </cell>
        </row>
        <row r="56">
          <cell r="A56" t="str">
            <v>TCGA-WL-A834-01A</v>
          </cell>
          <cell r="B56">
            <v>0.923899999987331</v>
          </cell>
          <cell r="C56" t="str">
            <v>High</v>
          </cell>
        </row>
        <row r="57">
          <cell r="A57" t="str">
            <v>TCGA-EA-A5ZD-01A</v>
          </cell>
          <cell r="B57">
            <v>0.184900000353728</v>
          </cell>
          <cell r="C57" t="str">
            <v>Low</v>
          </cell>
        </row>
        <row r="58">
          <cell r="A58" t="str">
            <v>TCGA-DS-A1OA-01A</v>
          </cell>
          <cell r="B58">
            <v>0.292400000254491</v>
          </cell>
          <cell r="C58" t="str">
            <v>High</v>
          </cell>
        </row>
        <row r="59">
          <cell r="A59" t="str">
            <v>TCGA-MY-A5BF-01A</v>
          </cell>
          <cell r="B59">
            <v>0.294400000107191</v>
          </cell>
          <cell r="C59" t="str">
            <v>High</v>
          </cell>
        </row>
        <row r="60">
          <cell r="A60" t="str">
            <v>TCGA-FU-A40J-01A</v>
          </cell>
          <cell r="B60">
            <v>0.499900000160489</v>
          </cell>
          <cell r="C60" t="str">
            <v>High</v>
          </cell>
        </row>
        <row r="61">
          <cell r="A61" t="str">
            <v>TCGA-VS-A9UD-01A</v>
          </cell>
          <cell r="B61">
            <v>0.327600000433562</v>
          </cell>
          <cell r="C61" t="str">
            <v>High</v>
          </cell>
        </row>
        <row r="62">
          <cell r="A62" t="str">
            <v>TCGA-FU-A3YQ-01A</v>
          </cell>
          <cell r="B62">
            <v>0.254099999996172</v>
          </cell>
          <cell r="C62" t="str">
            <v>High</v>
          </cell>
        </row>
        <row r="63">
          <cell r="A63" t="str">
            <v>TCGA-VS-A9UZ-01A</v>
          </cell>
          <cell r="B63">
            <v>0.455099999975094</v>
          </cell>
          <cell r="C63" t="str">
            <v>High</v>
          </cell>
        </row>
        <row r="64">
          <cell r="A64" t="str">
            <v>TCGA-LP-A7HU-01A</v>
          </cell>
          <cell r="B64">
            <v>0.189699999960225</v>
          </cell>
          <cell r="C64" t="str">
            <v>Low</v>
          </cell>
        </row>
        <row r="65">
          <cell r="A65" t="str">
            <v>TCGA-EK-A2H1-01A</v>
          </cell>
          <cell r="B65">
            <v>0.11930002638748</v>
          </cell>
          <cell r="C65" t="str">
            <v>Low</v>
          </cell>
        </row>
        <row r="66">
          <cell r="A66" t="str">
            <v>TCGA-EX-A1H5-01A</v>
          </cell>
          <cell r="B66">
            <v>0.17909999990179</v>
          </cell>
          <cell r="C66" t="str">
            <v>Low</v>
          </cell>
        </row>
        <row r="67">
          <cell r="A67" t="str">
            <v>TCGA-DR-A0ZM-01A</v>
          </cell>
          <cell r="B67">
            <v>0.0769000002302478</v>
          </cell>
          <cell r="C67" t="str">
            <v>Low</v>
          </cell>
        </row>
        <row r="68">
          <cell r="A68" t="str">
            <v>TCGA-EA-A3HQ-01A</v>
          </cell>
          <cell r="B68">
            <v>0.103899999771472</v>
          </cell>
          <cell r="C68" t="str">
            <v>Low</v>
          </cell>
        </row>
        <row r="69">
          <cell r="A69" t="str">
            <v>TCGA-MU-A51Y-01A</v>
          </cell>
          <cell r="B69">
            <v>3.85100000157117</v>
          </cell>
          <cell r="C69" t="str">
            <v>High</v>
          </cell>
        </row>
        <row r="70">
          <cell r="A70" t="str">
            <v>TCGA-C5-A1M5-01A</v>
          </cell>
          <cell r="B70">
            <v>0.26319999972788</v>
          </cell>
          <cell r="C70" t="str">
            <v>High</v>
          </cell>
        </row>
        <row r="71">
          <cell r="A71" t="str">
            <v>TCGA-Q1-A6DT-01A</v>
          </cell>
          <cell r="B71">
            <v>0.0570000024026769</v>
          </cell>
          <cell r="C71" t="str">
            <v>Low</v>
          </cell>
        </row>
        <row r="72">
          <cell r="A72" t="str">
            <v>TCGA-IR-A3LL-01A</v>
          </cell>
          <cell r="B72">
            <v>0.133100000304832</v>
          </cell>
          <cell r="C72" t="str">
            <v>Low</v>
          </cell>
        </row>
        <row r="73">
          <cell r="A73" t="str">
            <v>TCGA-C5-A1BL-01A</v>
          </cell>
          <cell r="B73">
            <v>0.349800000146097</v>
          </cell>
          <cell r="C73" t="str">
            <v>High</v>
          </cell>
        </row>
        <row r="74">
          <cell r="A74" t="str">
            <v>TCGA-VS-A8EH-01A</v>
          </cell>
          <cell r="B74">
            <v>0.217199967125155</v>
          </cell>
          <cell r="C74" t="str">
            <v>High</v>
          </cell>
        </row>
        <row r="75">
          <cell r="A75" t="str">
            <v>TCGA-EK-A2R9-01A</v>
          </cell>
          <cell r="B75">
            <v>0.457599999744789</v>
          </cell>
          <cell r="C75" t="str">
            <v>High</v>
          </cell>
        </row>
        <row r="76">
          <cell r="A76" t="str">
            <v>TCGA-EK-A2PK-01A</v>
          </cell>
          <cell r="B76">
            <v>0.998200000248066</v>
          </cell>
          <cell r="C76" t="str">
            <v>High</v>
          </cell>
        </row>
        <row r="77">
          <cell r="A77" t="str">
            <v>TCGA-EK-A2H0-01A</v>
          </cell>
          <cell r="B77">
            <v>0.331399999659726</v>
          </cell>
          <cell r="C77" t="str">
            <v>High</v>
          </cell>
        </row>
        <row r="78">
          <cell r="A78" t="str">
            <v>TCGA-ZJ-AAXJ-01A</v>
          </cell>
          <cell r="B78">
            <v>0.0978999997195789</v>
          </cell>
          <cell r="C78" t="str">
            <v>Low</v>
          </cell>
        </row>
        <row r="79">
          <cell r="A79" t="str">
            <v>TCGA-FU-A3TQ-01A</v>
          </cell>
          <cell r="B79">
            <v>0.178700000301973</v>
          </cell>
          <cell r="C79" t="str">
            <v>Low</v>
          </cell>
        </row>
        <row r="80">
          <cell r="A80" t="str">
            <v>TCGA-EK-A2IP-01A</v>
          </cell>
          <cell r="B80">
            <v>0.533800000271358</v>
          </cell>
          <cell r="C80" t="str">
            <v>High</v>
          </cell>
        </row>
        <row r="81">
          <cell r="A81" t="str">
            <v>TCGA-Q1-A5R3-01A</v>
          </cell>
          <cell r="B81">
            <v>0.161899999838883</v>
          </cell>
          <cell r="C81" t="str">
            <v>Low</v>
          </cell>
        </row>
        <row r="82">
          <cell r="A82" t="str">
            <v>TCGA-VS-A9UH-01A</v>
          </cell>
          <cell r="B82">
            <v>0.0573999986576372</v>
          </cell>
          <cell r="C82" t="str">
            <v>Low</v>
          </cell>
        </row>
        <row r="83">
          <cell r="A83" t="str">
            <v>TCGA-HM-A4S6-01A</v>
          </cell>
          <cell r="B83">
            <v>0.808199999891895</v>
          </cell>
          <cell r="C83" t="str">
            <v>High</v>
          </cell>
        </row>
        <row r="84">
          <cell r="A84" t="str">
            <v>TCGA-LP-A4AW-01A</v>
          </cell>
          <cell r="B84">
            <v>6.84969999941031</v>
          </cell>
          <cell r="C84" t="str">
            <v>High</v>
          </cell>
        </row>
        <row r="85">
          <cell r="A85" t="str">
            <v>TCGA-EA-A3HS-01A</v>
          </cell>
          <cell r="B85">
            <v>0.807700000436901</v>
          </cell>
          <cell r="C85" t="str">
            <v>High</v>
          </cell>
        </row>
        <row r="86">
          <cell r="A86" t="str">
            <v>TCGA-VS-A9U7-01A</v>
          </cell>
          <cell r="B86">
            <v>0.208800000322264</v>
          </cell>
          <cell r="C86" t="str">
            <v>High</v>
          </cell>
        </row>
        <row r="87">
          <cell r="A87" t="str">
            <v>TCGA-VS-A8EI-01A</v>
          </cell>
          <cell r="B87">
            <v>0.208399999850496</v>
          </cell>
          <cell r="C87" t="str">
            <v>High</v>
          </cell>
        </row>
        <row r="88">
          <cell r="A88" t="str">
            <v>TCGA-EA-A410-01A</v>
          </cell>
          <cell r="B88">
            <v>0.268899999870801</v>
          </cell>
          <cell r="C88" t="str">
            <v>High</v>
          </cell>
        </row>
        <row r="89">
          <cell r="A89" t="str">
            <v>TCGA-JW-A852-01A</v>
          </cell>
          <cell r="B89">
            <v>0.0289999998346109</v>
          </cell>
          <cell r="C89" t="str">
            <v>Low</v>
          </cell>
        </row>
        <row r="90">
          <cell r="A90" t="str">
            <v>TCGA-VS-A950-01A</v>
          </cell>
          <cell r="B90">
            <v>0.0124000003079001</v>
          </cell>
          <cell r="C90" t="str">
            <v>Low</v>
          </cell>
        </row>
        <row r="91">
          <cell r="A91" t="str">
            <v>TCGA-LP-A4AX-01A</v>
          </cell>
          <cell r="B91">
            <v>0.292500000411922</v>
          </cell>
          <cell r="C91" t="str">
            <v>High</v>
          </cell>
        </row>
        <row r="92">
          <cell r="A92" t="str">
            <v>TCGA-JX-A3PZ-01A</v>
          </cell>
          <cell r="B92">
            <v>0.875000000508789</v>
          </cell>
          <cell r="C92" t="str">
            <v>High</v>
          </cell>
        </row>
        <row r="93">
          <cell r="A93" t="str">
            <v>TCGA-EA-A43B-01A</v>
          </cell>
          <cell r="B93">
            <v>0.310600000144722</v>
          </cell>
          <cell r="C93" t="str">
            <v>High</v>
          </cell>
        </row>
        <row r="94">
          <cell r="A94" t="str">
            <v>TCGA-EX-A449-01A</v>
          </cell>
          <cell r="B94">
            <v>0.279600000384738</v>
          </cell>
          <cell r="C94" t="str">
            <v>High</v>
          </cell>
        </row>
        <row r="95">
          <cell r="A95" t="str">
            <v>TCGA-JX-A3Q8-01A</v>
          </cell>
          <cell r="B95">
            <v>0.137799999885398</v>
          </cell>
          <cell r="C95" t="str">
            <v>Low</v>
          </cell>
        </row>
        <row r="96">
          <cell r="A96" t="str">
            <v>TCGA-4J-AA1J-01A</v>
          </cell>
          <cell r="B96">
            <v>2.31240000034912</v>
          </cell>
          <cell r="C96" t="str">
            <v>High</v>
          </cell>
        </row>
        <row r="97">
          <cell r="A97" t="str">
            <v>TCGA-ZX-AA5X-01A</v>
          </cell>
          <cell r="B97">
            <v>0.676099999853923</v>
          </cell>
          <cell r="C97" t="str">
            <v>High</v>
          </cell>
        </row>
        <row r="98">
          <cell r="A98" t="str">
            <v>TCGA-JW-A5VI-01A</v>
          </cell>
          <cell r="B98">
            <v>0.225499999826072</v>
          </cell>
          <cell r="C98" t="str">
            <v>High</v>
          </cell>
        </row>
        <row r="99">
          <cell r="A99" t="str">
            <v>TCGA-C5-A7X3-01A</v>
          </cell>
          <cell r="B99">
            <v>2.69430000042438</v>
          </cell>
          <cell r="C99" t="str">
            <v>High</v>
          </cell>
        </row>
        <row r="100">
          <cell r="A100" t="str">
            <v>TCGA-EK-A2RN-01A</v>
          </cell>
          <cell r="B100">
            <v>0.0044999999504225</v>
          </cell>
          <cell r="C100" t="str">
            <v>Low</v>
          </cell>
        </row>
        <row r="101">
          <cell r="A101" t="str">
            <v>TCGA-BI-A0VR-01A</v>
          </cell>
          <cell r="B101">
            <v>0.455900000064682</v>
          </cell>
          <cell r="C101" t="str">
            <v>High</v>
          </cell>
        </row>
        <row r="102">
          <cell r="A102" t="str">
            <v>TCGA-Q1-A73P-01A</v>
          </cell>
          <cell r="B102">
            <v>0.349800000146097</v>
          </cell>
          <cell r="C102" t="str">
            <v>High</v>
          </cell>
        </row>
        <row r="103">
          <cell r="A103" t="str">
            <v>TCGA-EA-A3HT-01A</v>
          </cell>
          <cell r="B103">
            <v>0.114999999887487</v>
          </cell>
          <cell r="C103" t="str">
            <v>Low</v>
          </cell>
        </row>
        <row r="104">
          <cell r="A104" t="str">
            <v>TCGA-JW-A5VL-01A</v>
          </cell>
          <cell r="B104">
            <v>0.1597</v>
          </cell>
          <cell r="C104" t="str">
            <v>Low</v>
          </cell>
        </row>
        <row r="105">
          <cell r="A105" t="str">
            <v>TCGA-DS-A1OC-01A</v>
          </cell>
          <cell r="B105">
            <v>0.468099999935954</v>
          </cell>
          <cell r="C105" t="str">
            <v>High</v>
          </cell>
        </row>
        <row r="106">
          <cell r="A106" t="str">
            <v>TCGA-EK-A2PL-01A</v>
          </cell>
          <cell r="B106">
            <v>0.0114000002959587</v>
          </cell>
          <cell r="C106" t="str">
            <v>Low</v>
          </cell>
        </row>
        <row r="107">
          <cell r="A107" t="str">
            <v>TCGA-C5-A1MF-01A</v>
          </cell>
          <cell r="B107">
            <v>0.0845999996498479</v>
          </cell>
          <cell r="C107" t="str">
            <v>Low</v>
          </cell>
        </row>
        <row r="108">
          <cell r="A108" t="str">
            <v>TCGA-Q1-A6DW-01A</v>
          </cell>
          <cell r="B108">
            <v>1.9911</v>
          </cell>
          <cell r="C108" t="str">
            <v>High</v>
          </cell>
        </row>
        <row r="109">
          <cell r="A109" t="str">
            <v>TCGA-EK-A2PG-01A</v>
          </cell>
          <cell r="B109">
            <v>0.0239999997601552</v>
          </cell>
          <cell r="C109" t="str">
            <v>Low</v>
          </cell>
        </row>
        <row r="110">
          <cell r="A110" t="str">
            <v>TCGA-EA-A5ZE-01A</v>
          </cell>
          <cell r="B110">
            <v>0.40169999962191</v>
          </cell>
          <cell r="C110" t="str">
            <v>High</v>
          </cell>
        </row>
        <row r="111">
          <cell r="A111" t="str">
            <v>TCGA-IR-A3LC-01A</v>
          </cell>
          <cell r="B111">
            <v>1.34080000066679</v>
          </cell>
          <cell r="C111" t="str">
            <v>High</v>
          </cell>
        </row>
        <row r="112">
          <cell r="A112" t="str">
            <v>TCGA-ZJ-AAXT-01A</v>
          </cell>
          <cell r="B112">
            <v>0.116400000374055</v>
          </cell>
          <cell r="C112" t="str">
            <v>Low</v>
          </cell>
        </row>
        <row r="113">
          <cell r="A113" t="str">
            <v>TCGA-ZJ-AAXN-01A</v>
          </cell>
          <cell r="B113">
            <v>1.62790000083029</v>
          </cell>
          <cell r="C113" t="str">
            <v>High</v>
          </cell>
        </row>
        <row r="114">
          <cell r="A114" t="str">
            <v>TCGA-DS-A3LQ-01A</v>
          </cell>
          <cell r="B114">
            <v>0.0248000001476101</v>
          </cell>
          <cell r="C114" t="str">
            <v>Low</v>
          </cell>
        </row>
        <row r="115">
          <cell r="A115" t="str">
            <v>TCGA-C5-A7UC-01A</v>
          </cell>
          <cell r="B115">
            <v>0.126500000333148</v>
          </cell>
          <cell r="C115" t="str">
            <v>Low</v>
          </cell>
        </row>
        <row r="116">
          <cell r="A116" t="str">
            <v>TCGA-VS-A94Y-01A</v>
          </cell>
          <cell r="B116">
            <v>0.108800000316829</v>
          </cell>
          <cell r="C116" t="str">
            <v>Low</v>
          </cell>
        </row>
        <row r="117">
          <cell r="A117" t="str">
            <v>TCGA-EK-A2PM-01A</v>
          </cell>
          <cell r="B117">
            <v>0.00899999968928378</v>
          </cell>
          <cell r="C117" t="str">
            <v>Low</v>
          </cell>
        </row>
        <row r="118">
          <cell r="A118" t="str">
            <v>TCGA-UC-A7PD-01A</v>
          </cell>
          <cell r="B118">
            <v>0.102500000165986</v>
          </cell>
          <cell r="C118" t="str">
            <v>Low</v>
          </cell>
        </row>
        <row r="119">
          <cell r="A119" t="str">
            <v>TCGA-C5-A902-01A</v>
          </cell>
          <cell r="B119">
            <v>0.997300000201358</v>
          </cell>
          <cell r="C119" t="str">
            <v>High</v>
          </cell>
        </row>
        <row r="120">
          <cell r="A120" t="str">
            <v>TCGA-C5-A3HL-01A</v>
          </cell>
          <cell r="B120">
            <v>0.13609997869372</v>
          </cell>
          <cell r="C120" t="str">
            <v>Low</v>
          </cell>
        </row>
        <row r="121">
          <cell r="A121" t="str">
            <v>TCGA-C5-A8XH-01A</v>
          </cell>
          <cell r="B121">
            <v>0.162899999973365</v>
          </cell>
          <cell r="C121" t="str">
            <v>Low</v>
          </cell>
        </row>
        <row r="122">
          <cell r="A122" t="str">
            <v>TCGA-VS-A8QA-01A</v>
          </cell>
          <cell r="B122">
            <v>0.0767999999545694</v>
          </cell>
          <cell r="C122" t="str">
            <v>Low</v>
          </cell>
        </row>
        <row r="123">
          <cell r="A123" t="str">
            <v>TCGA-C5-A0TN-01A</v>
          </cell>
          <cell r="B123">
            <v>0.0312000008490068</v>
          </cell>
          <cell r="C123" t="str">
            <v>Low</v>
          </cell>
        </row>
        <row r="124">
          <cell r="A124" t="str">
            <v>TCGA-JW-AAVH-01A</v>
          </cell>
          <cell r="B124">
            <v>0.492900000389149</v>
          </cell>
          <cell r="C124" t="str">
            <v>High</v>
          </cell>
        </row>
        <row r="125">
          <cell r="A125" t="str">
            <v>TCGA-LP-A5U2-01A</v>
          </cell>
          <cell r="B125">
            <v>0.13340000034561</v>
          </cell>
          <cell r="C125" t="str">
            <v>Low</v>
          </cell>
        </row>
        <row r="126">
          <cell r="A126" t="str">
            <v>TCGA-EX-A1H6-01B</v>
          </cell>
          <cell r="B126">
            <v>0.334699995977944</v>
          </cell>
          <cell r="C126" t="str">
            <v>High</v>
          </cell>
        </row>
        <row r="127">
          <cell r="A127" t="str">
            <v>TCGA-MU-A8JM-01A</v>
          </cell>
          <cell r="B127">
            <v>0.508299999624621</v>
          </cell>
          <cell r="C127" t="str">
            <v>High</v>
          </cell>
        </row>
        <row r="128">
          <cell r="A128" t="str">
            <v>TCGA-DS-A1OB-01A</v>
          </cell>
          <cell r="B128">
            <v>0.136400000283497</v>
          </cell>
          <cell r="C128" t="str">
            <v>Low</v>
          </cell>
        </row>
        <row r="129">
          <cell r="A129" t="str">
            <v>TCGA-C5-A1MJ-01A</v>
          </cell>
          <cell r="B129">
            <v>0.0691999980037168</v>
          </cell>
          <cell r="C129" t="str">
            <v>Low</v>
          </cell>
        </row>
        <row r="130">
          <cell r="A130" t="str">
            <v>TCGA-VS-A9UQ-01A</v>
          </cell>
          <cell r="B130">
            <v>0.124100000388944</v>
          </cell>
          <cell r="C130" t="str">
            <v>Low</v>
          </cell>
        </row>
        <row r="131">
          <cell r="A131" t="str">
            <v>TCGA-VS-A8EB-01A</v>
          </cell>
          <cell r="B131">
            <v>1.212099999</v>
          </cell>
          <cell r="C131" t="str">
            <v>High</v>
          </cell>
        </row>
        <row r="132">
          <cell r="A132" t="str">
            <v>TCGA-VS-A8QM-01A</v>
          </cell>
          <cell r="B132">
            <v>0.874800000091518</v>
          </cell>
          <cell r="C132" t="str">
            <v>High</v>
          </cell>
        </row>
        <row r="133">
          <cell r="A133" t="str">
            <v>TCGA-C5-A1MH-01A</v>
          </cell>
          <cell r="B133">
            <v>0.299899999600329</v>
          </cell>
          <cell r="C133" t="str">
            <v>High</v>
          </cell>
        </row>
        <row r="134">
          <cell r="A134" t="str">
            <v>TCGA-C5-A1BM-01A</v>
          </cell>
          <cell r="B134">
            <v>0.10969999977255</v>
          </cell>
          <cell r="C134" t="str">
            <v>Low</v>
          </cell>
        </row>
        <row r="135">
          <cell r="A135" t="str">
            <v>TCGA-EA-A97N-01A</v>
          </cell>
          <cell r="B135">
            <v>1.37429999936231</v>
          </cell>
          <cell r="C135" t="str">
            <v>High</v>
          </cell>
        </row>
        <row r="136">
          <cell r="A136" t="str">
            <v>TCGA-ZJ-AAXB-01A</v>
          </cell>
          <cell r="B136">
            <v>0.0251000002835253</v>
          </cell>
          <cell r="C136" t="str">
            <v>Low</v>
          </cell>
        </row>
        <row r="137">
          <cell r="A137" t="str">
            <v>TCGA-C5-A8XK-01A</v>
          </cell>
          <cell r="B137">
            <v>1.62860069146136</v>
          </cell>
          <cell r="C137" t="str">
            <v>High</v>
          </cell>
        </row>
        <row r="138">
          <cell r="A138" t="str">
            <v>TCGA-C5-A1M9-01A</v>
          </cell>
          <cell r="B138">
            <v>0.0214999971174297</v>
          </cell>
          <cell r="C138" t="str">
            <v>Low</v>
          </cell>
        </row>
        <row r="139">
          <cell r="A139" t="str">
            <v>TCGA-EA-A4BA-01A</v>
          </cell>
          <cell r="B139">
            <v>0.0817000001249426</v>
          </cell>
          <cell r="C139" t="str">
            <v>Low</v>
          </cell>
        </row>
        <row r="140">
          <cell r="A140" t="str">
            <v>TCGA-EA-A3QE-01A</v>
          </cell>
          <cell r="B140">
            <v>0.844700000444721</v>
          </cell>
          <cell r="C140" t="str">
            <v>High</v>
          </cell>
        </row>
        <row r="141">
          <cell r="A141" t="str">
            <v>TCGA-ZJ-AB0I-01A</v>
          </cell>
          <cell r="B141">
            <v>0.0834999996758679</v>
          </cell>
          <cell r="C141" t="str">
            <v>Low</v>
          </cell>
        </row>
        <row r="142">
          <cell r="A142" t="str">
            <v>TCGA-EK-A2RA-01A</v>
          </cell>
          <cell r="B142">
            <v>0.0484000001606228</v>
          </cell>
          <cell r="C142" t="str">
            <v>Low</v>
          </cell>
        </row>
        <row r="143">
          <cell r="A143" t="str">
            <v>TCGA-VS-A9U6-01A</v>
          </cell>
          <cell r="B143">
            <v>0.707099999650217</v>
          </cell>
          <cell r="C143" t="str">
            <v>High</v>
          </cell>
        </row>
        <row r="144">
          <cell r="A144" t="str">
            <v>TCGA-ZJ-AAXD-01A</v>
          </cell>
          <cell r="B144">
            <v>0.373599999568996</v>
          </cell>
          <cell r="C144" t="str">
            <v>High</v>
          </cell>
        </row>
        <row r="145">
          <cell r="A145" t="str">
            <v>TCGA-FU-A3EO-01A</v>
          </cell>
          <cell r="B145">
            <v>0.186400000077974</v>
          </cell>
          <cell r="C145" t="str">
            <v>Low</v>
          </cell>
        </row>
        <row r="146">
          <cell r="A146" t="str">
            <v>TCGA-FU-A23L-01A</v>
          </cell>
          <cell r="B146">
            <v>0.227099999772311</v>
          </cell>
          <cell r="C146" t="str">
            <v>High</v>
          </cell>
        </row>
        <row r="147">
          <cell r="A147" t="str">
            <v>TCGA-MA-AA41-01A</v>
          </cell>
          <cell r="B147">
            <v>0.0596000001320758</v>
          </cell>
          <cell r="C147" t="str">
            <v>Low</v>
          </cell>
        </row>
        <row r="148">
          <cell r="A148" t="str">
            <v>TCGA-C5-A1M6-01A</v>
          </cell>
          <cell r="B148">
            <v>0.154599999633191</v>
          </cell>
          <cell r="C148" t="str">
            <v>Low</v>
          </cell>
        </row>
        <row r="149">
          <cell r="A149" t="str">
            <v>TCGA-C5-A2M1-01A</v>
          </cell>
          <cell r="B149">
            <v>0.102500000165986</v>
          </cell>
          <cell r="C149" t="str">
            <v>Low</v>
          </cell>
        </row>
        <row r="150">
          <cell r="A150" t="str">
            <v>TCGA-VS-A9U5-01A</v>
          </cell>
          <cell r="B150">
            <v>0.197799999643874</v>
          </cell>
          <cell r="C150" t="str">
            <v>High</v>
          </cell>
        </row>
        <row r="151">
          <cell r="A151" t="str">
            <v>TCGA-C5-A1MI-01A</v>
          </cell>
          <cell r="B151">
            <v>0.840699999640288</v>
          </cell>
          <cell r="C151" t="str">
            <v>High</v>
          </cell>
        </row>
        <row r="152">
          <cell r="A152" t="str">
            <v>TCGA-C5-A7X5-01A</v>
          </cell>
          <cell r="B152">
            <v>0</v>
          </cell>
          <cell r="C152" t="str">
            <v>Low</v>
          </cell>
        </row>
        <row r="153">
          <cell r="A153" t="str">
            <v>TCGA-EK-A2RC-01A</v>
          </cell>
          <cell r="B153">
            <v>0.339299999904097</v>
          </cell>
          <cell r="C153" t="str">
            <v>High</v>
          </cell>
        </row>
        <row r="154">
          <cell r="A154" t="str">
            <v>TCGA-EK-A2RK-01A</v>
          </cell>
          <cell r="B154">
            <v>0.611600000447781</v>
          </cell>
          <cell r="C154" t="str">
            <v>High</v>
          </cell>
        </row>
        <row r="155">
          <cell r="A155" t="str">
            <v>TCGA-C5-A2LX-01A</v>
          </cell>
          <cell r="B155">
            <v>0.327600000433562</v>
          </cell>
          <cell r="C155" t="str">
            <v>High</v>
          </cell>
        </row>
        <row r="156">
          <cell r="A156" t="str">
            <v>TCGA-VS-A8EC-01A</v>
          </cell>
          <cell r="B156">
            <v>0.0614999998209926</v>
          </cell>
          <cell r="C156" t="str">
            <v>Low</v>
          </cell>
        </row>
        <row r="157">
          <cell r="A157" t="str">
            <v>TCGA-C5-A2LZ-01A</v>
          </cell>
          <cell r="B157">
            <v>0.553800000259603</v>
          </cell>
          <cell r="C157" t="str">
            <v>High</v>
          </cell>
        </row>
        <row r="158">
          <cell r="A158" t="str">
            <v>TCGA-VS-A9UV-01A</v>
          </cell>
          <cell r="B158">
            <v>0.10399999991117</v>
          </cell>
          <cell r="C158" t="str">
            <v>Low</v>
          </cell>
        </row>
        <row r="159">
          <cell r="A159" t="str">
            <v>TCGA-EK-A2RM-01A</v>
          </cell>
          <cell r="B159">
            <v>0.0755000001781891</v>
          </cell>
          <cell r="C159" t="str">
            <v>Low</v>
          </cell>
        </row>
        <row r="160">
          <cell r="A160" t="str">
            <v>TCGA-ZJ-AAX8-01A</v>
          </cell>
          <cell r="B160">
            <v>0.495700000300227</v>
          </cell>
          <cell r="C160" t="str">
            <v>High</v>
          </cell>
        </row>
        <row r="161">
          <cell r="A161" t="str">
            <v>TCGA-VS-A957-01A</v>
          </cell>
          <cell r="B161">
            <v>0.0577000017060327</v>
          </cell>
          <cell r="C161" t="str">
            <v>Low</v>
          </cell>
        </row>
        <row r="162">
          <cell r="A162" t="str">
            <v>TCGA-VS-A8QC-01A</v>
          </cell>
          <cell r="B162">
            <v>0.219200000047432</v>
          </cell>
          <cell r="C162" t="str">
            <v>High</v>
          </cell>
        </row>
        <row r="163">
          <cell r="A163" t="str">
            <v>TCGA-EK-A3GM-01A</v>
          </cell>
          <cell r="B163">
            <v>0.147500000287068</v>
          </cell>
          <cell r="C163" t="str">
            <v>Low</v>
          </cell>
        </row>
        <row r="164">
          <cell r="A164" t="str">
            <v>TCGA-FU-A2QG-01A</v>
          </cell>
          <cell r="B164">
            <v>0.278199999563764</v>
          </cell>
          <cell r="C164" t="str">
            <v>High</v>
          </cell>
        </row>
        <row r="165">
          <cell r="A165" t="str">
            <v>TCGA-C5-A7CH-01A</v>
          </cell>
          <cell r="B165">
            <v>0.0626000000562561</v>
          </cell>
          <cell r="C165" t="str">
            <v>Low</v>
          </cell>
        </row>
        <row r="166">
          <cell r="A166" t="str">
            <v>TCGA-Q1-A73R-01A</v>
          </cell>
          <cell r="B166">
            <v>1.06990000053304</v>
          </cell>
          <cell r="C166" t="str">
            <v>High</v>
          </cell>
        </row>
        <row r="167">
          <cell r="A167" t="str">
            <v>TCGA-DS-A7WH-01A</v>
          </cell>
          <cell r="B167">
            <v>0.868300000453096</v>
          </cell>
          <cell r="C167" t="str">
            <v>High</v>
          </cell>
        </row>
        <row r="168">
          <cell r="A168" t="str">
            <v>TCGA-ZJ-A8QR-01A</v>
          </cell>
          <cell r="B168">
            <v>0.12259999967903</v>
          </cell>
          <cell r="C168" t="str">
            <v>Low</v>
          </cell>
        </row>
        <row r="169">
          <cell r="A169" t="str">
            <v>TCGA-DS-A1O9-01A</v>
          </cell>
          <cell r="B169">
            <v>0.239799999917451</v>
          </cell>
          <cell r="C169" t="str">
            <v>High</v>
          </cell>
        </row>
        <row r="170">
          <cell r="A170" t="str">
            <v>TCGA-EK-A2PI-01A</v>
          </cell>
          <cell r="B170">
            <v>0.136199999927355</v>
          </cell>
          <cell r="C170" t="str">
            <v>Low</v>
          </cell>
        </row>
        <row r="171">
          <cell r="A171" t="str">
            <v>TCGA-DS-A7WI-01A</v>
          </cell>
          <cell r="B171">
            <v>0.254500025436964</v>
          </cell>
          <cell r="C171" t="str">
            <v>High</v>
          </cell>
        </row>
        <row r="172">
          <cell r="A172" t="str">
            <v>TCGA-VS-A9UB-01A</v>
          </cell>
          <cell r="B172">
            <v>0.136500012481486</v>
          </cell>
          <cell r="C172" t="str">
            <v>Low</v>
          </cell>
        </row>
        <row r="173">
          <cell r="A173" t="str">
            <v>TCGA-VS-A8QH-01A</v>
          </cell>
          <cell r="B173">
            <v>0.186500000385007</v>
          </cell>
          <cell r="C173" t="str">
            <v>Low</v>
          </cell>
        </row>
        <row r="174">
          <cell r="A174" t="str">
            <v>TCGA-UC-A7PI-01A</v>
          </cell>
          <cell r="B174">
            <v>0.0942999999176211</v>
          </cell>
          <cell r="C174" t="str">
            <v>Low</v>
          </cell>
        </row>
        <row r="175">
          <cell r="A175" t="str">
            <v>TCGA-MY-A5BD-01A</v>
          </cell>
          <cell r="B175">
            <v>0.473999999557622</v>
          </cell>
          <cell r="C175" t="str">
            <v>High</v>
          </cell>
        </row>
        <row r="176">
          <cell r="A176" t="str">
            <v>TCGA-EK-A2R8-01A</v>
          </cell>
          <cell r="B176">
            <v>0.141899988439818</v>
          </cell>
          <cell r="C176" t="str">
            <v>Low</v>
          </cell>
        </row>
        <row r="177">
          <cell r="A177" t="str">
            <v>TCGA-EK-A2RO-01A</v>
          </cell>
          <cell r="B177">
            <v>0.425399999526192</v>
          </cell>
          <cell r="C177" t="str">
            <v>High</v>
          </cell>
        </row>
        <row r="178">
          <cell r="A178" t="str">
            <v>TCGA-DS-A7WF-01A</v>
          </cell>
          <cell r="B178">
            <v>0.144099999753204</v>
          </cell>
          <cell r="C178" t="str">
            <v>Low</v>
          </cell>
        </row>
        <row r="179">
          <cell r="A179" t="str">
            <v>TCGA-EK-A3GK-01A</v>
          </cell>
          <cell r="B179">
            <v>0.588200000366469</v>
          </cell>
          <cell r="C179" t="str">
            <v>High</v>
          </cell>
        </row>
        <row r="180">
          <cell r="A180" t="str">
            <v>TCGA-Q1-A73O-01A</v>
          </cell>
          <cell r="B180">
            <v>0.27379999993194</v>
          </cell>
          <cell r="C180" t="str">
            <v>High</v>
          </cell>
        </row>
        <row r="181">
          <cell r="A181" t="str">
            <v>TCGA-EK-A2GZ-01A</v>
          </cell>
          <cell r="B181">
            <v>0.0760000000786569</v>
          </cell>
          <cell r="C181" t="str">
            <v>Low</v>
          </cell>
        </row>
        <row r="182">
          <cell r="A182" t="str">
            <v>TCGA-C5-A7CM-01A</v>
          </cell>
          <cell r="B182">
            <v>0.0630000000965099</v>
          </cell>
          <cell r="C182" t="str">
            <v>Low</v>
          </cell>
        </row>
        <row r="183">
          <cell r="A183" t="str">
            <v>TCGA-C5-A7UH-01A</v>
          </cell>
          <cell r="B183">
            <v>0.0971000003702829</v>
          </cell>
          <cell r="C183" t="str">
            <v>Low</v>
          </cell>
        </row>
        <row r="184">
          <cell r="A184" t="str">
            <v>TCGA-VS-A9UI-01A</v>
          </cell>
          <cell r="B184">
            <v>0.233599999687401</v>
          </cell>
          <cell r="C184" t="str">
            <v>High</v>
          </cell>
        </row>
        <row r="185">
          <cell r="A185" t="str">
            <v>TCGA-FU-A5XV-01A</v>
          </cell>
          <cell r="B185">
            <v>0.16050000025548</v>
          </cell>
          <cell r="C185" t="str">
            <v>Low</v>
          </cell>
        </row>
        <row r="186">
          <cell r="A186" t="str">
            <v>TCGA-C5-A1BN-01B</v>
          </cell>
          <cell r="B186">
            <v>0.0550000000493898</v>
          </cell>
          <cell r="C186" t="str">
            <v>Low</v>
          </cell>
        </row>
        <row r="187">
          <cell r="A187" t="str">
            <v>TCGA-EA-A3QD-01A</v>
          </cell>
          <cell r="B187">
            <v>0.270300000126217</v>
          </cell>
          <cell r="C187" t="str">
            <v>High</v>
          </cell>
        </row>
        <row r="188">
          <cell r="A188" t="str">
            <v>TCGA-C5-A1BI-01B</v>
          </cell>
          <cell r="B188">
            <v>0.130999999743074</v>
          </cell>
          <cell r="C188" t="str">
            <v>Low</v>
          </cell>
        </row>
        <row r="189">
          <cell r="A189" t="str">
            <v>TCGA-C5-A8XI-01A</v>
          </cell>
          <cell r="B189">
            <v>0.172500000210776</v>
          </cell>
          <cell r="C189" t="str">
            <v>Low</v>
          </cell>
        </row>
        <row r="190">
          <cell r="A190" t="str">
            <v>TCGA-FU-A57G-01A</v>
          </cell>
          <cell r="B190">
            <v>0.665900000273163</v>
          </cell>
          <cell r="C190" t="str">
            <v>High</v>
          </cell>
        </row>
        <row r="191">
          <cell r="A191" t="str">
            <v>TCGA-EK-A2IR-01A</v>
          </cell>
          <cell r="B191">
            <v>0.0373000001704433</v>
          </cell>
          <cell r="C191" t="str">
            <v>Low</v>
          </cell>
        </row>
        <row r="192">
          <cell r="A192" t="str">
            <v>TCGA-C5-A1ME-01A</v>
          </cell>
          <cell r="B192">
            <v>0.119899999631452</v>
          </cell>
          <cell r="C192" t="str">
            <v>Low</v>
          </cell>
        </row>
        <row r="193">
          <cell r="A193" t="str">
            <v>TCGA-VS-A958-01A</v>
          </cell>
          <cell r="B193">
            <v>6.61119999782112</v>
          </cell>
          <cell r="C193" t="str">
            <v>High</v>
          </cell>
        </row>
        <row r="194">
          <cell r="A194" t="str">
            <v>TCGA-EA-A6QX-01A</v>
          </cell>
          <cell r="B194">
            <v>0.11979999987306</v>
          </cell>
          <cell r="C194" t="str">
            <v>Low</v>
          </cell>
        </row>
        <row r="195">
          <cell r="A195" t="str">
            <v>TCGA-MA-AA3X-01A</v>
          </cell>
          <cell r="B195">
            <v>0.574000000168671</v>
          </cell>
          <cell r="C195" t="str">
            <v>High</v>
          </cell>
        </row>
        <row r="196">
          <cell r="A196" t="str">
            <v>TCGA-VS-A954-01A</v>
          </cell>
          <cell r="B196">
            <v>0.0346000002479079</v>
          </cell>
          <cell r="C196" t="str">
            <v>Low</v>
          </cell>
        </row>
        <row r="197">
          <cell r="A197" t="str">
            <v>TCGA-VS-A952-01A</v>
          </cell>
          <cell r="B197">
            <v>0.0911999996409374</v>
          </cell>
          <cell r="C197" t="str">
            <v>Low</v>
          </cell>
        </row>
        <row r="198">
          <cell r="A198" t="str">
            <v>TCGA-EA-A1QT-01A</v>
          </cell>
          <cell r="B198">
            <v>0.0971000003702829</v>
          </cell>
          <cell r="C198" t="str">
            <v>Low</v>
          </cell>
        </row>
        <row r="199">
          <cell r="A199" t="str">
            <v>TCGA-VS-A9UY-01A</v>
          </cell>
          <cell r="B199">
            <v>0.175199999994436</v>
          </cell>
          <cell r="C199" t="str">
            <v>Low</v>
          </cell>
        </row>
        <row r="200">
          <cell r="A200" t="str">
            <v>TCGA-VS-A9V0-01A</v>
          </cell>
          <cell r="B200">
            <v>0.0595000016816911</v>
          </cell>
          <cell r="C200" t="str">
            <v>Low</v>
          </cell>
        </row>
        <row r="201">
          <cell r="A201" t="str">
            <v>TCGA-VS-A9V1-01A</v>
          </cell>
          <cell r="B201">
            <v>0.52310000010417</v>
          </cell>
          <cell r="C201" t="str">
            <v>High</v>
          </cell>
        </row>
        <row r="202">
          <cell r="A202" t="str">
            <v>TCGA-EA-A3HU-01A</v>
          </cell>
          <cell r="B202">
            <v>0.796600000025029</v>
          </cell>
          <cell r="C202" t="str">
            <v>High</v>
          </cell>
        </row>
        <row r="203">
          <cell r="A203" t="str">
            <v>TCGA-VS-A9UR-01A</v>
          </cell>
          <cell r="B203">
            <v>0.340999999774699</v>
          </cell>
          <cell r="C203" t="str">
            <v>High</v>
          </cell>
        </row>
        <row r="204">
          <cell r="A204" t="str">
            <v>TCGA-VS-A9UT-01A</v>
          </cell>
          <cell r="B204">
            <v>0.272999999788873</v>
          </cell>
          <cell r="C204" t="str">
            <v>High</v>
          </cell>
        </row>
        <row r="205">
          <cell r="A205" t="str">
            <v>TCGA-EK-A2RE-01A</v>
          </cell>
          <cell r="B205">
            <v>0.025000000191316</v>
          </cell>
          <cell r="C205" t="str">
            <v>Low</v>
          </cell>
        </row>
        <row r="206">
          <cell r="A206" t="str">
            <v>TCGA-IR-A3LK-01A</v>
          </cell>
          <cell r="B206">
            <v>0.0935999999570878</v>
          </cell>
          <cell r="C206" t="str">
            <v>Low</v>
          </cell>
        </row>
        <row r="207">
          <cell r="A207" t="str">
            <v>TCGA-JX-A5QV-01A</v>
          </cell>
          <cell r="B207">
            <v>0.10969999977255</v>
          </cell>
          <cell r="C207" t="str">
            <v>Low</v>
          </cell>
        </row>
        <row r="208">
          <cell r="A208" t="str">
            <v>TCGA-C5-A7CL-01A</v>
          </cell>
          <cell r="B208">
            <v>0.104600000366277</v>
          </cell>
          <cell r="C208" t="str">
            <v>Low</v>
          </cell>
        </row>
        <row r="209">
          <cell r="A209" t="str">
            <v>TCGA-C5-A905-01A</v>
          </cell>
          <cell r="B209">
            <v>0.0257000002807577</v>
          </cell>
          <cell r="C209" t="str">
            <v>Low</v>
          </cell>
        </row>
        <row r="210">
          <cell r="A210" t="str">
            <v>TCGA-MA-AA3Z-01A</v>
          </cell>
          <cell r="B210">
            <v>0.0529000001594255</v>
          </cell>
          <cell r="C210" t="str">
            <v>Low</v>
          </cell>
        </row>
        <row r="211">
          <cell r="A211" t="str">
            <v>TCGA-DS-A5RQ-01A</v>
          </cell>
          <cell r="B211">
            <v>0.127400000319019</v>
          </cell>
          <cell r="C211" t="str">
            <v>Low</v>
          </cell>
        </row>
        <row r="212">
          <cell r="A212" t="str">
            <v>TCGA-C5-A3HE-01A</v>
          </cell>
          <cell r="B212">
            <v>0.0891999996267803</v>
          </cell>
          <cell r="C212" t="str">
            <v>Low</v>
          </cell>
        </row>
        <row r="213">
          <cell r="A213" t="str">
            <v>TCGA-C5-A8YT-01A</v>
          </cell>
          <cell r="B213">
            <v>0.367099999625748</v>
          </cell>
          <cell r="C213" t="str">
            <v>High</v>
          </cell>
        </row>
        <row r="214">
          <cell r="A214" t="str">
            <v>TCGA-EA-A44S-01A</v>
          </cell>
          <cell r="B214">
            <v>0.107400000014625</v>
          </cell>
          <cell r="C214" t="str">
            <v>Low</v>
          </cell>
        </row>
        <row r="215">
          <cell r="A215" t="str">
            <v>TCGA-VS-A9UO-01A</v>
          </cell>
          <cell r="B215">
            <v>0.0794999997303163</v>
          </cell>
          <cell r="C215" t="str">
            <v>Low</v>
          </cell>
        </row>
        <row r="216">
          <cell r="A216" t="str">
            <v>TCGA-DG-A2KH-01A</v>
          </cell>
          <cell r="B216">
            <v>0.0637000003209551</v>
          </cell>
          <cell r="C216" t="str">
            <v>Low</v>
          </cell>
        </row>
        <row r="217">
          <cell r="A217" t="str">
            <v>TCGA-DR-A0ZL-01A</v>
          </cell>
          <cell r="B217">
            <v>0.136700000251801</v>
          </cell>
          <cell r="C217" t="str">
            <v>Low</v>
          </cell>
        </row>
        <row r="218">
          <cell r="A218" t="str">
            <v>TCGA-C5-A7X8-01A</v>
          </cell>
          <cell r="B218">
            <v>0.120400008911465</v>
          </cell>
          <cell r="C218" t="str">
            <v>Low</v>
          </cell>
        </row>
        <row r="219">
          <cell r="A219" t="str">
            <v>TCGA-VS-A8Q9-01A</v>
          </cell>
          <cell r="B219">
            <v>1.83050000066802</v>
          </cell>
          <cell r="C219" t="str">
            <v>High</v>
          </cell>
        </row>
        <row r="220">
          <cell r="A220" t="str">
            <v>TCGA-UC-A7PG-01A</v>
          </cell>
          <cell r="B220">
            <v>0.136600000392434</v>
          </cell>
          <cell r="C220" t="str">
            <v>Low</v>
          </cell>
        </row>
        <row r="221">
          <cell r="A221" t="str">
            <v>TCGA-DS-A0VN-01A</v>
          </cell>
          <cell r="B221">
            <v>0.144099999753204</v>
          </cell>
          <cell r="C221" t="str">
            <v>Low</v>
          </cell>
        </row>
        <row r="222">
          <cell r="A222" t="str">
            <v>TCGA-XS-A8TJ-01A</v>
          </cell>
          <cell r="B222">
            <v>2.74969999899057</v>
          </cell>
          <cell r="C222" t="str">
            <v>High</v>
          </cell>
        </row>
        <row r="223">
          <cell r="A223" t="str">
            <v>TCGA-VS-A9UM-01A</v>
          </cell>
          <cell r="B223">
            <v>0.520099963</v>
          </cell>
          <cell r="C223" t="str">
            <v>High</v>
          </cell>
        </row>
        <row r="224">
          <cell r="A224" t="str">
            <v>TCGA-C5-A7CG-01A</v>
          </cell>
          <cell r="B224">
            <v>0.333799999816301</v>
          </cell>
          <cell r="C224" t="str">
            <v>High</v>
          </cell>
        </row>
        <row r="225">
          <cell r="A225" t="str">
            <v>TCGA-EK-A2RB-01A</v>
          </cell>
          <cell r="B225">
            <v>0.1004</v>
          </cell>
          <cell r="C225" t="str">
            <v>Low</v>
          </cell>
        </row>
        <row r="226">
          <cell r="A226" t="str">
            <v>TCGA-C5-A1BK-01B</v>
          </cell>
          <cell r="B226">
            <v>0.211199999633724</v>
          </cell>
          <cell r="C226" t="str">
            <v>High</v>
          </cell>
        </row>
        <row r="227">
          <cell r="A227" t="str">
            <v>TCGA-C5-A1MQ-01A</v>
          </cell>
          <cell r="B227">
            <v>0.856899969590585</v>
          </cell>
          <cell r="C227" t="str">
            <v>High</v>
          </cell>
        </row>
        <row r="228">
          <cell r="A228" t="str">
            <v>TCGA-EA-A5ZF-01A</v>
          </cell>
          <cell r="B228">
            <v>0.490899999849511</v>
          </cell>
          <cell r="C228" t="str">
            <v>High</v>
          </cell>
        </row>
        <row r="229">
          <cell r="A229" t="str">
            <v>TCGA-C5-A1ML-01A</v>
          </cell>
          <cell r="B229">
            <v>1.76830000007935</v>
          </cell>
          <cell r="C229" t="str">
            <v>High</v>
          </cell>
        </row>
        <row r="230">
          <cell r="A230" t="str">
            <v>TCGA-C5-A2LV-01A</v>
          </cell>
          <cell r="B230">
            <v>0.0492999996683319</v>
          </cell>
          <cell r="C230" t="str">
            <v>Low</v>
          </cell>
        </row>
        <row r="231">
          <cell r="A231" t="str">
            <v>TCGA-C5-A1M8-01A</v>
          </cell>
          <cell r="B231">
            <v>0.163500000207054</v>
          </cell>
          <cell r="C231" t="str">
            <v>Low</v>
          </cell>
        </row>
        <row r="232">
          <cell r="A232" t="str">
            <v>TCGA-VS-A9V2-01A</v>
          </cell>
          <cell r="B232">
            <v>0.445200000117209</v>
          </cell>
          <cell r="C232" t="str">
            <v>High</v>
          </cell>
        </row>
        <row r="233">
          <cell r="A233" t="str">
            <v>TCGA-VS-AA62-01A</v>
          </cell>
          <cell r="B233">
            <v>0.538900014664133</v>
          </cell>
          <cell r="C233" t="str">
            <v>High</v>
          </cell>
        </row>
        <row r="234">
          <cell r="A234" t="str">
            <v>TCGA-FU-A770-01A</v>
          </cell>
          <cell r="B234">
            <v>0.292699999747239</v>
          </cell>
          <cell r="C234" t="str">
            <v>High</v>
          </cell>
        </row>
        <row r="235">
          <cell r="A235" t="str">
            <v>TCGA-JW-A5VG-01A</v>
          </cell>
          <cell r="B235">
            <v>0.342899999574889</v>
          </cell>
          <cell r="C235" t="str">
            <v>High</v>
          </cell>
        </row>
        <row r="236">
          <cell r="A236" t="str">
            <v>TCGA-UC-A7PF-01A</v>
          </cell>
          <cell r="B236">
            <v>1.81129999982289</v>
          </cell>
          <cell r="C236" t="str">
            <v>High</v>
          </cell>
        </row>
        <row r="237">
          <cell r="A237" t="str">
            <v>TCGA-EX-A8YF-01A</v>
          </cell>
          <cell r="B237">
            <v>1.39640000063838</v>
          </cell>
          <cell r="C237" t="str">
            <v>High</v>
          </cell>
        </row>
        <row r="238">
          <cell r="A238" t="str">
            <v>TCGA-VS-A8QF-01A</v>
          </cell>
          <cell r="B238">
            <v>0.168699999914058</v>
          </cell>
          <cell r="C238" t="str">
            <v>Low</v>
          </cell>
        </row>
        <row r="239">
          <cell r="A239" t="str">
            <v>TCGA-VS-A94W-01A</v>
          </cell>
          <cell r="B239">
            <v>0.177899999916542</v>
          </cell>
          <cell r="C239" t="str">
            <v>Low</v>
          </cell>
        </row>
        <row r="240">
          <cell r="A240" t="str">
            <v>TCGA-BI-A20A-01A</v>
          </cell>
          <cell r="B240">
            <v>0.182400000330534</v>
          </cell>
          <cell r="C240" t="str">
            <v>Low</v>
          </cell>
        </row>
        <row r="241">
          <cell r="A241" t="str">
            <v>TCGA-IR-A3LA-01A</v>
          </cell>
          <cell r="B241">
            <v>0.0896999997585755</v>
          </cell>
          <cell r="C241" t="str">
            <v>Low</v>
          </cell>
        </row>
        <row r="242">
          <cell r="A242" t="str">
            <v>TCGA-ZJ-AAXU-01A</v>
          </cell>
          <cell r="B242">
            <v>0.253800000098838</v>
          </cell>
          <cell r="C242" t="str">
            <v>High</v>
          </cell>
        </row>
        <row r="243">
          <cell r="A243" t="str">
            <v>TCGA-MA-AA42-01A</v>
          </cell>
          <cell r="B243">
            <v>0.0802999959849069</v>
          </cell>
          <cell r="C243" t="str">
            <v>Low</v>
          </cell>
        </row>
        <row r="244">
          <cell r="A244" t="str">
            <v>TCGA-DS-A1OD-01A</v>
          </cell>
          <cell r="B244">
            <v>0.559500000311247</v>
          </cell>
          <cell r="C244" t="str">
            <v>High</v>
          </cell>
        </row>
        <row r="245">
          <cell r="A245" t="str">
            <v>TCGA-VS-A953-01A</v>
          </cell>
          <cell r="B245">
            <v>0.0136999997642573</v>
          </cell>
          <cell r="C245" t="str">
            <v>Low</v>
          </cell>
        </row>
        <row r="246">
          <cell r="A246" t="str">
            <v>TCGA-LP-A4AU-01A</v>
          </cell>
          <cell r="B246">
            <v>0.193800034009099</v>
          </cell>
          <cell r="C246" t="str">
            <v>Low</v>
          </cell>
        </row>
        <row r="247">
          <cell r="A247" t="str">
            <v>TCGA-EA-A5FO-01A</v>
          </cell>
          <cell r="B247">
            <v>0.066599999901269</v>
          </cell>
          <cell r="C247" t="str">
            <v>Low</v>
          </cell>
        </row>
        <row r="248">
          <cell r="A248" t="str">
            <v>TCGA-C5-A2LY-01A</v>
          </cell>
          <cell r="B248">
            <v>0.0985000001818357</v>
          </cell>
          <cell r="C248" t="str">
            <v>Low</v>
          </cell>
        </row>
        <row r="249">
          <cell r="A249" t="str">
            <v>TCGA-MA-AA43-01A</v>
          </cell>
          <cell r="B249">
            <v>0.050499998535718</v>
          </cell>
          <cell r="C249" t="str">
            <v>Low</v>
          </cell>
        </row>
        <row r="250">
          <cell r="A250" t="str">
            <v>TCGA-C5-A1BQ-01C</v>
          </cell>
          <cell r="B250">
            <v>0.764000000127855</v>
          </cell>
          <cell r="C250" t="str">
            <v>High</v>
          </cell>
        </row>
        <row r="251">
          <cell r="A251" t="str">
            <v>TCGA-DS-A0VL-01A</v>
          </cell>
          <cell r="B251">
            <v>1.662400001</v>
          </cell>
          <cell r="C251" t="str">
            <v>High</v>
          </cell>
        </row>
        <row r="252">
          <cell r="A252" t="str">
            <v>TCGA-VS-A8EL-01A</v>
          </cell>
          <cell r="B252">
            <v>0.0272999999855008</v>
          </cell>
          <cell r="C252" t="str">
            <v>Low</v>
          </cell>
        </row>
        <row r="253">
          <cell r="A253" t="str">
            <v>TCGA-JW-A5VJ-01A</v>
          </cell>
          <cell r="B253">
            <v>0.223100000288033</v>
          </cell>
          <cell r="C253" t="str">
            <v>High</v>
          </cell>
        </row>
        <row r="254">
          <cell r="A254" t="str">
            <v>TCGA-C5-A8XJ-01A</v>
          </cell>
          <cell r="B254">
            <v>0.606799999447561</v>
          </cell>
          <cell r="C254" t="str">
            <v>High</v>
          </cell>
        </row>
        <row r="255">
          <cell r="A255" t="str">
            <v>TCGA-Q1-A5R2-01A</v>
          </cell>
          <cell r="B255">
            <v>0.0994999998530024</v>
          </cell>
          <cell r="C255" t="str">
            <v>Low</v>
          </cell>
        </row>
        <row r="256">
          <cell r="A256" t="str">
            <v>TCGA-EX-A3L1-01A</v>
          </cell>
          <cell r="B256">
            <v>0.399200005458127</v>
          </cell>
          <cell r="C256" t="str">
            <v>High</v>
          </cell>
        </row>
        <row r="257">
          <cell r="A257" t="str">
            <v>TCGA-C5-A2LT-01A</v>
          </cell>
          <cell r="B257">
            <v>0.147500000287068</v>
          </cell>
          <cell r="C257" t="str">
            <v>Low</v>
          </cell>
        </row>
        <row r="258">
          <cell r="A258" t="str">
            <v>TCGA-EK-A3GN-01A</v>
          </cell>
          <cell r="B258">
            <v>0.329399999992405</v>
          </cell>
          <cell r="C258" t="str">
            <v>High</v>
          </cell>
        </row>
        <row r="259">
          <cell r="A259" t="str">
            <v>TCGA-MA-AA3W-01A</v>
          </cell>
          <cell r="B259">
            <v>0.726499999771068</v>
          </cell>
          <cell r="C259" t="str">
            <v>High</v>
          </cell>
        </row>
        <row r="260">
          <cell r="A260" t="str">
            <v>TCGA-C5-A8YQ-01A</v>
          </cell>
          <cell r="B260">
            <v>0.70009999966859</v>
          </cell>
          <cell r="C260" t="str">
            <v>High</v>
          </cell>
        </row>
        <row r="261">
          <cell r="A261" t="str">
            <v>TCGA-EK-A3GJ-01A</v>
          </cell>
          <cell r="B261">
            <v>0.0899000003118606</v>
          </cell>
          <cell r="C261" t="str">
            <v>Low</v>
          </cell>
        </row>
        <row r="262">
          <cell r="A262" t="str">
            <v>TCGA-HM-A3JJ-01A</v>
          </cell>
          <cell r="B262">
            <v>0.948399999606998</v>
          </cell>
          <cell r="C262" t="str">
            <v>High</v>
          </cell>
        </row>
        <row r="263">
          <cell r="A263" t="str">
            <v>TCGA-IR-A3LB-01A</v>
          </cell>
          <cell r="B263">
            <v>0.843300000019136</v>
          </cell>
          <cell r="C263" t="str">
            <v>High</v>
          </cell>
        </row>
        <row r="264">
          <cell r="A264" t="str">
            <v>TCGA-VS-A959-01A</v>
          </cell>
          <cell r="B264">
            <v>0.157100000160032</v>
          </cell>
          <cell r="C264" t="str">
            <v>Low</v>
          </cell>
        </row>
        <row r="265">
          <cell r="A265" t="str">
            <v>TCGA-VS-A9UP-01A</v>
          </cell>
          <cell r="B265">
            <v>0.785200000368245</v>
          </cell>
          <cell r="C265" t="str">
            <v>High</v>
          </cell>
        </row>
        <row r="266">
          <cell r="A266" t="str">
            <v>TCGA-ZJ-AAXA-01A</v>
          </cell>
          <cell r="B266">
            <v>0.101199999964803</v>
          </cell>
          <cell r="C266" t="str">
            <v>Low</v>
          </cell>
        </row>
        <row r="267">
          <cell r="A267" t="str">
            <v>TCGA-Q1-A5R1-01A</v>
          </cell>
          <cell r="B267">
            <v>0.288700041216692</v>
          </cell>
          <cell r="C267" t="str">
            <v>High</v>
          </cell>
        </row>
        <row r="268">
          <cell r="A268" t="str">
            <v>TCGA-JW-A69B-01A</v>
          </cell>
          <cell r="B268">
            <v>0.0460000003009939</v>
          </cell>
          <cell r="C268" t="str">
            <v>Low</v>
          </cell>
        </row>
        <row r="269">
          <cell r="A269" t="str">
            <v>TCGA-MY-A5BE-01A</v>
          </cell>
          <cell r="B269">
            <v>0.970699999478219</v>
          </cell>
          <cell r="C269" t="str">
            <v>High</v>
          </cell>
        </row>
        <row r="270">
          <cell r="A270" t="str">
            <v>TCGA-C5-A7CO-01A</v>
          </cell>
          <cell r="B270">
            <v>0.0976000002865449</v>
          </cell>
          <cell r="C270" t="str">
            <v>Low</v>
          </cell>
        </row>
        <row r="271">
          <cell r="A271" t="str">
            <v>TCGA-Q1-A73S-01A</v>
          </cell>
          <cell r="B271">
            <v>0.17579999999282</v>
          </cell>
          <cell r="C271" t="str">
            <v>Low</v>
          </cell>
        </row>
        <row r="272">
          <cell r="A272" t="str">
            <v>TCGA-JW-A5VK-01A</v>
          </cell>
          <cell r="B272">
            <v>0.0252000001832475</v>
          </cell>
          <cell r="C272" t="str">
            <v>Low</v>
          </cell>
        </row>
        <row r="273">
          <cell r="A273" t="str">
            <v>TCGA-MY-A913-01A</v>
          </cell>
          <cell r="B273">
            <v>0.0804000000303162</v>
          </cell>
          <cell r="C273" t="str">
            <v>Low</v>
          </cell>
        </row>
        <row r="274">
          <cell r="A274" t="str">
            <v>TCGA-C5-A1MK-01A</v>
          </cell>
          <cell r="B274">
            <v>0.0823999666680222</v>
          </cell>
          <cell r="C274" t="str">
            <v>Low</v>
          </cell>
        </row>
        <row r="275">
          <cell r="A275" t="str">
            <v>TCGA-RA-A741-01A</v>
          </cell>
          <cell r="B275">
            <v>0.310000000215451</v>
          </cell>
          <cell r="C275" t="str">
            <v>High</v>
          </cell>
        </row>
        <row r="276">
          <cell r="A276" t="str">
            <v>TCGA-C5-A8YR-01A</v>
          </cell>
          <cell r="B276">
            <v>0.284800000028618</v>
          </cell>
          <cell r="C276" t="str">
            <v>High</v>
          </cell>
        </row>
        <row r="277">
          <cell r="A277" t="str">
            <v>TCGA-Q1-A6DV-01A</v>
          </cell>
          <cell r="B277">
            <v>0.752799999464483</v>
          </cell>
          <cell r="C277" t="str">
            <v>High</v>
          </cell>
        </row>
        <row r="278">
          <cell r="A278" t="str">
            <v>TCGA-C5-A907-01A</v>
          </cell>
          <cell r="B278">
            <v>0.0676000003015389</v>
          </cell>
          <cell r="C278" t="str">
            <v>Low</v>
          </cell>
        </row>
        <row r="279">
          <cell r="A279" t="str">
            <v>TCGA-VS-A9UC-01A</v>
          </cell>
          <cell r="B279">
            <v>0.323199963659958</v>
          </cell>
          <cell r="C279" t="str">
            <v>High</v>
          </cell>
        </row>
        <row r="280">
          <cell r="A280" t="str">
            <v>TCGA-EK-A2RJ-01A</v>
          </cell>
          <cell r="B280">
            <v>0.0423999999864992</v>
          </cell>
          <cell r="C280" t="str">
            <v>Low</v>
          </cell>
        </row>
        <row r="281">
          <cell r="A281" t="str">
            <v>TCGA-C5-A7UI-01A</v>
          </cell>
          <cell r="B281">
            <v>0.227600000070595</v>
          </cell>
          <cell r="C281" t="str">
            <v>High</v>
          </cell>
        </row>
        <row r="282">
          <cell r="A282" t="str">
            <v>TCGA-EK-A2R7-01A</v>
          </cell>
          <cell r="B282">
            <v>0.260600000135652</v>
          </cell>
          <cell r="C282" t="str">
            <v>High</v>
          </cell>
        </row>
        <row r="283">
          <cell r="A283" t="str">
            <v>TCGA-FU-A3NI-01A</v>
          </cell>
          <cell r="B283">
            <v>1.59799922424262</v>
          </cell>
          <cell r="C283" t="str">
            <v>High</v>
          </cell>
        </row>
        <row r="284">
          <cell r="A284" t="str">
            <v>TCGA-VS-A9V5-01A</v>
          </cell>
          <cell r="B284">
            <v>1.07670000062467</v>
          </cell>
          <cell r="C284" t="str">
            <v>High</v>
          </cell>
        </row>
        <row r="285">
          <cell r="A285" t="str">
            <v>TCGA-VS-A8EK-01A</v>
          </cell>
          <cell r="B285">
            <v>0.191899999785358</v>
          </cell>
          <cell r="C285" t="str">
            <v>Low</v>
          </cell>
        </row>
        <row r="286">
          <cell r="A286" t="str">
            <v>TCGA-C5-A7UE-01A</v>
          </cell>
          <cell r="B286">
            <v>0.0374999996695102</v>
          </cell>
          <cell r="C286" t="str">
            <v>Low</v>
          </cell>
        </row>
        <row r="287">
          <cell r="A287" t="str">
            <v>TCGA-HG-A2PA-01A</v>
          </cell>
          <cell r="B287">
            <v>0.557399966124595</v>
          </cell>
          <cell r="C287" t="str">
            <v>High</v>
          </cell>
        </row>
        <row r="288">
          <cell r="A288" t="str">
            <v>TCGA-DS-A0VM-01A</v>
          </cell>
          <cell r="B288">
            <v>0.435599999734683</v>
          </cell>
          <cell r="C288" t="str">
            <v>High</v>
          </cell>
        </row>
        <row r="289">
          <cell r="A289" t="str">
            <v>TCGA-C5-A7XC-01A</v>
          </cell>
          <cell r="B289">
            <v>1.64890000035695</v>
          </cell>
          <cell r="C289" t="str">
            <v>High</v>
          </cell>
        </row>
        <row r="290">
          <cell r="A290" t="str">
            <v>TCGA-LP-A4AV-01A</v>
          </cell>
          <cell r="B290">
            <v>0.0791999997016664</v>
          </cell>
          <cell r="C290" t="str">
            <v>Low</v>
          </cell>
        </row>
        <row r="291">
          <cell r="A291" t="str">
            <v>TCGA-IR-A3LH-01A</v>
          </cell>
          <cell r="B291">
            <v>0.246600000119731</v>
          </cell>
          <cell r="C291" t="str">
            <v>High</v>
          </cell>
        </row>
        <row r="292">
          <cell r="A292" t="str">
            <v>TCGA-C5-A7CJ-01A</v>
          </cell>
          <cell r="B292">
            <v>0.654899999434484</v>
          </cell>
          <cell r="C292" t="str">
            <v>High</v>
          </cell>
        </row>
        <row r="293">
          <cell r="A293" t="str">
            <v>TCGA-C5-A1M7-01A</v>
          </cell>
          <cell r="B293">
            <v>0.11400000024868</v>
          </cell>
          <cell r="C293" t="str">
            <v>Low</v>
          </cell>
        </row>
        <row r="294">
          <cell r="A294" t="str">
            <v>TCGA-ZJ-AB0H-01A</v>
          </cell>
          <cell r="B294">
            <v>0.218299999918904</v>
          </cell>
          <cell r="C294" t="str">
            <v>High</v>
          </cell>
        </row>
        <row r="295">
          <cell r="A295" t="str">
            <v>TCGA-C5-A901-01A</v>
          </cell>
          <cell r="B295">
            <v>0.288700000126788</v>
          </cell>
          <cell r="C295" t="str">
            <v>High</v>
          </cell>
        </row>
        <row r="296">
          <cell r="A296" t="str">
            <v>TCGA-ZJ-A8QO-01A</v>
          </cell>
          <cell r="B296">
            <v>0.2235</v>
          </cell>
          <cell r="C296" t="str">
            <v>High</v>
          </cell>
        </row>
        <row r="297">
          <cell r="A297" t="str">
            <v>TCGA-C5-A3HF-01A</v>
          </cell>
          <cell r="B297">
            <v>0.432599999838339</v>
          </cell>
          <cell r="C297" t="str">
            <v>High</v>
          </cell>
        </row>
        <row r="298">
          <cell r="A298" t="str">
            <v>TCGA-C5-A1MP-01A</v>
          </cell>
          <cell r="B298">
            <v>0.348999999732405</v>
          </cell>
          <cell r="C298" t="str">
            <v>High</v>
          </cell>
        </row>
        <row r="299">
          <cell r="A299" t="str">
            <v>TCGA-C5-A3HD-01B</v>
          </cell>
          <cell r="B299">
            <v>0.0614000001014059</v>
          </cell>
          <cell r="C299" t="str">
            <v>Low</v>
          </cell>
        </row>
        <row r="300">
          <cell r="A300" t="str">
            <v>TCGA-EA-A5O9-01A</v>
          </cell>
          <cell r="B300">
            <v>0.0239999997601552</v>
          </cell>
          <cell r="C300" t="str">
            <v>Low</v>
          </cell>
        </row>
        <row r="301">
          <cell r="A301" t="str">
            <v>TCGA-ZJ-AAXF-01A</v>
          </cell>
          <cell r="B301">
            <v>3.38439999983934</v>
          </cell>
          <cell r="C301" t="str">
            <v>High</v>
          </cell>
        </row>
        <row r="302">
          <cell r="A302" t="str">
            <v>TCGA-LP-A5U3-01A</v>
          </cell>
          <cell r="B302">
            <v>0.12609999968874</v>
          </cell>
          <cell r="C302" t="str">
            <v>Low</v>
          </cell>
        </row>
        <row r="303">
          <cell r="A303" t="str">
            <v>TCGA-EX-A69M-01A</v>
          </cell>
          <cell r="B303">
            <v>0.20370002353135</v>
          </cell>
          <cell r="C303" t="str">
            <v>High</v>
          </cell>
        </row>
        <row r="304">
          <cell r="A304" t="str">
            <v>TCGA-JX-A3Q0-01A</v>
          </cell>
          <cell r="B304">
            <v>0.320500000453068</v>
          </cell>
          <cell r="C304" t="str">
            <v>High</v>
          </cell>
        </row>
        <row r="305">
          <cell r="A305" t="str">
            <v>TCGA-C5-A1BE-01B</v>
          </cell>
          <cell r="B305">
            <v>0.099100000191058</v>
          </cell>
          <cell r="C305" t="str">
            <v>Low</v>
          </cell>
        </row>
        <row r="306">
          <cell r="A306" t="str">
            <v>TCGA-C5-A1BF-01B</v>
          </cell>
          <cell r="B306">
            <v>1.90600000005891</v>
          </cell>
          <cell r="C306" t="str">
            <v>High</v>
          </cell>
        </row>
        <row r="307">
          <cell r="A307" t="str">
            <v>TCGA-EA-A556-01A</v>
          </cell>
          <cell r="B307">
            <v>0.202600000294572</v>
          </cell>
          <cell r="C307" t="str">
            <v>High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CGA-CESC.survival"/>
    </sheetNames>
    <sheetDataSet>
      <sheetData sheetId="0">
        <row r="1">
          <cell r="A1" t="str">
            <v>sample</v>
          </cell>
          <cell r="B1" t="str">
            <v>OS.time</v>
          </cell>
          <cell r="C1" t="str">
            <v>OS</v>
          </cell>
        </row>
        <row r="2">
          <cell r="A2" t="str">
            <v>TCGA-EK-A2RD-01A</v>
          </cell>
          <cell r="B2">
            <v>2</v>
          </cell>
          <cell r="C2">
            <v>0</v>
          </cell>
        </row>
        <row r="3">
          <cell r="A3" t="str">
            <v>TCGA-EK-A2RO-01A</v>
          </cell>
          <cell r="B3">
            <v>2</v>
          </cell>
          <cell r="C3">
            <v>0</v>
          </cell>
        </row>
        <row r="4">
          <cell r="A4" t="str">
            <v>TCGA-EK-A3GJ-01A</v>
          </cell>
          <cell r="B4">
            <v>3</v>
          </cell>
          <cell r="C4">
            <v>0</v>
          </cell>
        </row>
        <row r="5">
          <cell r="A5" t="str">
            <v>TCGA-EK-A2R9-01A</v>
          </cell>
          <cell r="B5">
            <v>4</v>
          </cell>
          <cell r="C5">
            <v>0</v>
          </cell>
        </row>
        <row r="6">
          <cell r="A6" t="str">
            <v>TCGA-ZJ-AAXU-01A</v>
          </cell>
          <cell r="B6">
            <v>5</v>
          </cell>
          <cell r="C6">
            <v>0</v>
          </cell>
        </row>
        <row r="7">
          <cell r="A7" t="str">
            <v>TCGA-EK-A2RB-01A</v>
          </cell>
          <cell r="B7">
            <v>9</v>
          </cell>
          <cell r="C7">
            <v>0</v>
          </cell>
        </row>
        <row r="8">
          <cell r="A8" t="str">
            <v>TCGA-LP-A5U2-01A</v>
          </cell>
          <cell r="B8">
            <v>9</v>
          </cell>
          <cell r="C8">
            <v>0</v>
          </cell>
        </row>
        <row r="9">
          <cell r="A9" t="str">
            <v>TCGA-EA-A97N-01A</v>
          </cell>
          <cell r="B9">
            <v>11</v>
          </cell>
          <cell r="C9">
            <v>0</v>
          </cell>
        </row>
        <row r="10">
          <cell r="A10" t="str">
            <v>TCGA-EK-A2PK-01A</v>
          </cell>
          <cell r="B10">
            <v>12</v>
          </cell>
          <cell r="C10">
            <v>0</v>
          </cell>
        </row>
        <row r="11">
          <cell r="A11" t="str">
            <v>TCGA-EK-A2PL-01A</v>
          </cell>
          <cell r="B11">
            <v>13</v>
          </cell>
          <cell r="C11">
            <v>0</v>
          </cell>
        </row>
        <row r="12">
          <cell r="A12" t="str">
            <v>TCGA-EK-A2RK-01A</v>
          </cell>
          <cell r="B12">
            <v>13</v>
          </cell>
          <cell r="C12">
            <v>0</v>
          </cell>
        </row>
        <row r="13">
          <cell r="A13" t="str">
            <v>TCGA-C5-A1MJ-01A</v>
          </cell>
          <cell r="B13">
            <v>14</v>
          </cell>
          <cell r="C13">
            <v>1</v>
          </cell>
        </row>
        <row r="14">
          <cell r="A14" t="str">
            <v>TCGA-EK-A3GK-01A</v>
          </cell>
          <cell r="B14">
            <v>15</v>
          </cell>
          <cell r="C14">
            <v>0</v>
          </cell>
        </row>
        <row r="15">
          <cell r="A15" t="str">
            <v>TCGA-EK-A2PM-01A</v>
          </cell>
          <cell r="B15">
            <v>18</v>
          </cell>
          <cell r="C15">
            <v>0</v>
          </cell>
        </row>
        <row r="16">
          <cell r="A16" t="str">
            <v>TCGA-ZJ-AAX4-01A</v>
          </cell>
          <cell r="B16">
            <v>21</v>
          </cell>
          <cell r="C16">
            <v>0</v>
          </cell>
        </row>
        <row r="17">
          <cell r="A17" t="str">
            <v>TCGA-LP-A5U3-01A</v>
          </cell>
          <cell r="B17">
            <v>25</v>
          </cell>
          <cell r="C17">
            <v>0</v>
          </cell>
        </row>
        <row r="18">
          <cell r="A18" t="str">
            <v>TCGA-EK-A3GN-01A</v>
          </cell>
          <cell r="B18">
            <v>27</v>
          </cell>
          <cell r="C18">
            <v>0</v>
          </cell>
        </row>
        <row r="19">
          <cell r="A19" t="str">
            <v>TCGA-EK-A2R7-01A</v>
          </cell>
          <cell r="B19">
            <v>27</v>
          </cell>
          <cell r="C19">
            <v>0</v>
          </cell>
        </row>
        <row r="20">
          <cell r="A20" t="str">
            <v>TCGA-LP-A4AW-01A</v>
          </cell>
          <cell r="B20">
            <v>27</v>
          </cell>
          <cell r="C20">
            <v>0</v>
          </cell>
        </row>
        <row r="21">
          <cell r="A21" t="str">
            <v>TCGA-DG-A2KH-01A</v>
          </cell>
          <cell r="B21">
            <v>34</v>
          </cell>
          <cell r="C21">
            <v>0</v>
          </cell>
        </row>
        <row r="22">
          <cell r="A22" t="str">
            <v>TCGA-FU-A770-01A</v>
          </cell>
          <cell r="B22">
            <v>34</v>
          </cell>
          <cell r="C22">
            <v>0</v>
          </cell>
        </row>
        <row r="23">
          <cell r="A23" t="str">
            <v>TCGA-ZJ-AAXA-01A</v>
          </cell>
          <cell r="B23">
            <v>43</v>
          </cell>
          <cell r="C23">
            <v>0</v>
          </cell>
        </row>
        <row r="24">
          <cell r="A24" t="str">
            <v>TCGA-EK-A2R8-01A</v>
          </cell>
          <cell r="B24">
            <v>44</v>
          </cell>
          <cell r="C24">
            <v>0</v>
          </cell>
        </row>
        <row r="25">
          <cell r="A25" t="str">
            <v>TCGA-FU-A3TX-01A</v>
          </cell>
          <cell r="B25">
            <v>45</v>
          </cell>
          <cell r="C25">
            <v>0</v>
          </cell>
        </row>
        <row r="26">
          <cell r="A26" t="str">
            <v>TCGA-EK-A2PG-01A</v>
          </cell>
          <cell r="B26">
            <v>46</v>
          </cell>
          <cell r="C26">
            <v>0</v>
          </cell>
        </row>
        <row r="27">
          <cell r="A27" t="str">
            <v>TCGA-EK-A2RM-01A</v>
          </cell>
          <cell r="B27">
            <v>50</v>
          </cell>
          <cell r="C27">
            <v>0</v>
          </cell>
        </row>
        <row r="28">
          <cell r="A28" t="str">
            <v>TCGA-VS-A9UJ-01A</v>
          </cell>
          <cell r="B28">
            <v>52</v>
          </cell>
          <cell r="C28">
            <v>1</v>
          </cell>
        </row>
        <row r="29">
          <cell r="A29" t="str">
            <v>TCGA-EK-A2RJ-01A</v>
          </cell>
          <cell r="B29">
            <v>53</v>
          </cell>
          <cell r="C29">
            <v>0</v>
          </cell>
        </row>
        <row r="30">
          <cell r="A30" t="str">
            <v>TCGA-EK-A2RE-01A</v>
          </cell>
          <cell r="B30">
            <v>57</v>
          </cell>
          <cell r="C30">
            <v>0</v>
          </cell>
        </row>
        <row r="31">
          <cell r="A31" t="str">
            <v>TCGA-EK-A2RN-01A</v>
          </cell>
          <cell r="B31">
            <v>71</v>
          </cell>
          <cell r="C31">
            <v>0</v>
          </cell>
        </row>
        <row r="32">
          <cell r="A32" t="str">
            <v>TCGA-C5-A1MK-01A</v>
          </cell>
          <cell r="B32">
            <v>74</v>
          </cell>
          <cell r="C32">
            <v>1</v>
          </cell>
        </row>
        <row r="33">
          <cell r="A33" t="str">
            <v>TCGA-C5-A7X8-01A</v>
          </cell>
          <cell r="B33">
            <v>83</v>
          </cell>
          <cell r="C33">
            <v>0</v>
          </cell>
        </row>
        <row r="34">
          <cell r="A34" t="str">
            <v>TCGA-PN-A8MA-01A</v>
          </cell>
          <cell r="B34">
            <v>90</v>
          </cell>
          <cell r="C34">
            <v>0</v>
          </cell>
        </row>
        <row r="35">
          <cell r="A35" t="str">
            <v>TCGA-JW-A5VH-01A</v>
          </cell>
          <cell r="B35">
            <v>100</v>
          </cell>
          <cell r="C35">
            <v>1</v>
          </cell>
        </row>
        <row r="36">
          <cell r="A36" t="str">
            <v>TCGA-VS-A9UV-01A</v>
          </cell>
          <cell r="B36">
            <v>104</v>
          </cell>
          <cell r="C36">
            <v>1</v>
          </cell>
        </row>
        <row r="37">
          <cell r="A37" t="str">
            <v>TCGA-C5-A1MP-01A</v>
          </cell>
          <cell r="B37">
            <v>109</v>
          </cell>
          <cell r="C37">
            <v>0</v>
          </cell>
        </row>
        <row r="38">
          <cell r="A38" t="str">
            <v>TCGA-ZX-AA5X-01A</v>
          </cell>
          <cell r="B38">
            <v>119</v>
          </cell>
          <cell r="C38">
            <v>0</v>
          </cell>
        </row>
        <row r="39">
          <cell r="A39" t="str">
            <v>TCGA-EK-A2RC-01A</v>
          </cell>
          <cell r="B39">
            <v>129</v>
          </cell>
          <cell r="C39">
            <v>0</v>
          </cell>
        </row>
        <row r="40">
          <cell r="A40" t="str">
            <v>TCGA-VS-A9V4-01A</v>
          </cell>
          <cell r="B40">
            <v>132</v>
          </cell>
          <cell r="C40">
            <v>1</v>
          </cell>
        </row>
        <row r="41">
          <cell r="A41" t="str">
            <v>TCGA-VS-A94Y-01A</v>
          </cell>
          <cell r="B41">
            <v>144</v>
          </cell>
          <cell r="C41">
            <v>1</v>
          </cell>
        </row>
        <row r="42">
          <cell r="A42" t="str">
            <v>TCGA-C5-A902-01A</v>
          </cell>
          <cell r="B42">
            <v>149</v>
          </cell>
          <cell r="C42">
            <v>0</v>
          </cell>
        </row>
        <row r="43">
          <cell r="A43" t="str">
            <v>TCGA-VS-A9V1-01A</v>
          </cell>
          <cell r="B43">
            <v>157</v>
          </cell>
          <cell r="C43">
            <v>1</v>
          </cell>
        </row>
        <row r="44">
          <cell r="A44" t="str">
            <v>TCGA-C5-A1BN-01B</v>
          </cell>
          <cell r="B44">
            <v>166</v>
          </cell>
          <cell r="C44">
            <v>1</v>
          </cell>
        </row>
        <row r="45">
          <cell r="A45" t="str">
            <v>TCGA-EK-A2IP-01A</v>
          </cell>
          <cell r="B45">
            <v>202</v>
          </cell>
          <cell r="C45">
            <v>0</v>
          </cell>
        </row>
        <row r="46">
          <cell r="A46" t="str">
            <v>TCGA-EA-A50E-01A</v>
          </cell>
          <cell r="B46">
            <v>227</v>
          </cell>
          <cell r="C46">
            <v>1</v>
          </cell>
        </row>
        <row r="47">
          <cell r="A47" t="str">
            <v>TCGA-EX-A1H6-01B</v>
          </cell>
          <cell r="B47">
            <v>241</v>
          </cell>
          <cell r="C47">
            <v>0</v>
          </cell>
        </row>
        <row r="48">
          <cell r="A48" t="str">
            <v>TCGA-DS-A7WI-01A</v>
          </cell>
          <cell r="B48">
            <v>252</v>
          </cell>
          <cell r="C48">
            <v>1</v>
          </cell>
        </row>
        <row r="49">
          <cell r="A49" t="str">
            <v>TCGA-JW-A852-01A</v>
          </cell>
          <cell r="B49">
            <v>252</v>
          </cell>
          <cell r="C49">
            <v>1</v>
          </cell>
        </row>
        <row r="50">
          <cell r="A50" t="str">
            <v>TCGA-EX-A69M-01A</v>
          </cell>
          <cell r="B50">
            <v>253</v>
          </cell>
          <cell r="C50">
            <v>1</v>
          </cell>
        </row>
        <row r="51">
          <cell r="A51" t="str">
            <v>TCGA-C5-A8XI-01A</v>
          </cell>
          <cell r="B51">
            <v>254</v>
          </cell>
          <cell r="C51">
            <v>0</v>
          </cell>
        </row>
        <row r="52">
          <cell r="A52" t="str">
            <v>TCGA-MA-AA42-01A</v>
          </cell>
          <cell r="B52">
            <v>259</v>
          </cell>
          <cell r="C52">
            <v>0</v>
          </cell>
        </row>
        <row r="53">
          <cell r="A53" t="str">
            <v>TCGA-DS-A1O9-01A</v>
          </cell>
          <cell r="B53">
            <v>266</v>
          </cell>
          <cell r="C53">
            <v>1</v>
          </cell>
        </row>
        <row r="54">
          <cell r="A54" t="str">
            <v>TCGA-Q1-A6DT-01A</v>
          </cell>
          <cell r="B54">
            <v>275</v>
          </cell>
          <cell r="C54">
            <v>1</v>
          </cell>
        </row>
        <row r="55">
          <cell r="A55" t="str">
            <v>TCGA-MA-AA41-01A</v>
          </cell>
          <cell r="B55">
            <v>279</v>
          </cell>
          <cell r="C55">
            <v>0</v>
          </cell>
        </row>
        <row r="56">
          <cell r="A56" t="str">
            <v>TCGA-Q1-A73Q-01A</v>
          </cell>
          <cell r="B56">
            <v>284</v>
          </cell>
          <cell r="C56">
            <v>0</v>
          </cell>
        </row>
        <row r="57">
          <cell r="A57" t="str">
            <v>TCGA-C5-A7X3-01A</v>
          </cell>
          <cell r="B57">
            <v>284</v>
          </cell>
          <cell r="C57">
            <v>1</v>
          </cell>
        </row>
        <row r="58">
          <cell r="A58" t="str">
            <v>TCGA-HM-A6W2-06A</v>
          </cell>
          <cell r="B58">
            <v>287</v>
          </cell>
          <cell r="C58">
            <v>0</v>
          </cell>
        </row>
        <row r="59">
          <cell r="A59" t="str">
            <v>TCGA-HM-A6W2-01A</v>
          </cell>
          <cell r="B59">
            <v>287</v>
          </cell>
          <cell r="C59">
            <v>0</v>
          </cell>
        </row>
        <row r="60">
          <cell r="A60" t="str">
            <v>TCGA-VS-A8EB-01A</v>
          </cell>
          <cell r="B60">
            <v>305</v>
          </cell>
          <cell r="C60">
            <v>1</v>
          </cell>
        </row>
        <row r="61">
          <cell r="A61" t="str">
            <v>TCGA-FU-A5XV-01A</v>
          </cell>
          <cell r="B61">
            <v>321</v>
          </cell>
          <cell r="C61">
            <v>0</v>
          </cell>
        </row>
        <row r="62">
          <cell r="A62" t="str">
            <v>TCGA-LP-A4AU-01A</v>
          </cell>
          <cell r="B62">
            <v>343</v>
          </cell>
          <cell r="C62">
            <v>0</v>
          </cell>
        </row>
        <row r="63">
          <cell r="A63" t="str">
            <v>TCGA-MA-AA43-01A</v>
          </cell>
          <cell r="B63">
            <v>346</v>
          </cell>
          <cell r="C63">
            <v>0</v>
          </cell>
        </row>
        <row r="64">
          <cell r="A64" t="str">
            <v>TCGA-C5-A0TN-01A</v>
          </cell>
          <cell r="B64">
            <v>348</v>
          </cell>
          <cell r="C64">
            <v>1</v>
          </cell>
        </row>
        <row r="65">
          <cell r="A65" t="str">
            <v>TCGA-VS-A8QC-01A</v>
          </cell>
          <cell r="B65">
            <v>350</v>
          </cell>
          <cell r="C65">
            <v>1</v>
          </cell>
        </row>
        <row r="66">
          <cell r="A66" t="str">
            <v>TCGA-UC-A7PD-01A</v>
          </cell>
          <cell r="B66">
            <v>355</v>
          </cell>
          <cell r="C66">
            <v>1</v>
          </cell>
        </row>
        <row r="67">
          <cell r="A67" t="str">
            <v>TCGA-EA-A44S-01A</v>
          </cell>
          <cell r="B67">
            <v>369</v>
          </cell>
          <cell r="C67">
            <v>0</v>
          </cell>
        </row>
        <row r="68">
          <cell r="A68" t="str">
            <v>TCGA-UC-A7PG-01A</v>
          </cell>
          <cell r="B68">
            <v>370</v>
          </cell>
          <cell r="C68">
            <v>1</v>
          </cell>
        </row>
        <row r="69">
          <cell r="A69" t="str">
            <v>TCGA-UC-A7PG-06A</v>
          </cell>
          <cell r="B69">
            <v>370</v>
          </cell>
          <cell r="C69">
            <v>1</v>
          </cell>
        </row>
        <row r="70">
          <cell r="A70" t="str">
            <v>TCGA-FU-A23K-01A</v>
          </cell>
          <cell r="B70">
            <v>372</v>
          </cell>
          <cell r="C70">
            <v>0</v>
          </cell>
        </row>
        <row r="71">
          <cell r="A71" t="str">
            <v>TCGA-DS-A1OC-01A</v>
          </cell>
          <cell r="B71">
            <v>376</v>
          </cell>
          <cell r="C71">
            <v>0</v>
          </cell>
        </row>
        <row r="72">
          <cell r="A72" t="str">
            <v>TCGA-LP-A4AX-01A</v>
          </cell>
          <cell r="B72">
            <v>380</v>
          </cell>
          <cell r="C72">
            <v>0</v>
          </cell>
        </row>
        <row r="73">
          <cell r="A73" t="str">
            <v>TCGA-EK-A2GZ-01A</v>
          </cell>
          <cell r="B73">
            <v>383</v>
          </cell>
          <cell r="C73">
            <v>0</v>
          </cell>
        </row>
        <row r="74">
          <cell r="A74" t="str">
            <v>TCGA-EA-A3QD-01A</v>
          </cell>
          <cell r="B74">
            <v>397</v>
          </cell>
          <cell r="C74">
            <v>0</v>
          </cell>
        </row>
        <row r="75">
          <cell r="A75" t="str">
            <v>TCGA-LP-A7HU-01A</v>
          </cell>
          <cell r="B75">
            <v>406</v>
          </cell>
          <cell r="C75">
            <v>0</v>
          </cell>
        </row>
        <row r="76">
          <cell r="A76" t="str">
            <v>TCGA-EA-A78R-01A</v>
          </cell>
          <cell r="B76">
            <v>410</v>
          </cell>
          <cell r="C76">
            <v>0</v>
          </cell>
        </row>
        <row r="77">
          <cell r="A77" t="str">
            <v>TCGA-C5-A7X5-01A</v>
          </cell>
          <cell r="B77">
            <v>414</v>
          </cell>
          <cell r="C77">
            <v>1</v>
          </cell>
        </row>
        <row r="78">
          <cell r="A78" t="str">
            <v>TCGA-FU-A40J-01A</v>
          </cell>
          <cell r="B78">
            <v>426</v>
          </cell>
          <cell r="C78">
            <v>0</v>
          </cell>
        </row>
        <row r="79">
          <cell r="A79" t="str">
            <v>TCGA-Q1-A73O-01A</v>
          </cell>
          <cell r="B79">
            <v>428</v>
          </cell>
          <cell r="C79">
            <v>0</v>
          </cell>
        </row>
        <row r="80">
          <cell r="A80" t="str">
            <v>TCGA-VS-A9UL-01A</v>
          </cell>
          <cell r="B80">
            <v>442</v>
          </cell>
          <cell r="C80">
            <v>1</v>
          </cell>
        </row>
        <row r="81">
          <cell r="A81" t="str">
            <v>TCGA-VS-A9UU-01A</v>
          </cell>
          <cell r="B81">
            <v>442</v>
          </cell>
          <cell r="C81">
            <v>0</v>
          </cell>
        </row>
        <row r="82">
          <cell r="A82" t="str">
            <v>TCGA-RA-A741-01A</v>
          </cell>
          <cell r="B82">
            <v>444</v>
          </cell>
          <cell r="C82">
            <v>0</v>
          </cell>
        </row>
        <row r="83">
          <cell r="A83" t="str">
            <v>TCGA-EX-A449-01A</v>
          </cell>
          <cell r="B83">
            <v>447</v>
          </cell>
          <cell r="C83">
            <v>0</v>
          </cell>
        </row>
        <row r="84">
          <cell r="A84" t="str">
            <v>TCGA-C5-A907-01A</v>
          </cell>
          <cell r="B84">
            <v>448</v>
          </cell>
          <cell r="C84">
            <v>0</v>
          </cell>
        </row>
        <row r="85">
          <cell r="A85" t="str">
            <v>TCGA-EA-A556-01A</v>
          </cell>
          <cell r="B85">
            <v>453</v>
          </cell>
          <cell r="C85">
            <v>0</v>
          </cell>
        </row>
        <row r="86">
          <cell r="A86" t="str">
            <v>TCGA-HM-A4S6-01A</v>
          </cell>
          <cell r="B86">
            <v>454</v>
          </cell>
          <cell r="C86">
            <v>0</v>
          </cell>
        </row>
        <row r="87">
          <cell r="A87" t="str">
            <v>TCGA-EX-A3L1-01A</v>
          </cell>
          <cell r="B87">
            <v>463</v>
          </cell>
          <cell r="C87">
            <v>0</v>
          </cell>
        </row>
        <row r="88">
          <cell r="A88" t="str">
            <v>TCGA-VS-AA62-01A</v>
          </cell>
          <cell r="B88">
            <v>469</v>
          </cell>
          <cell r="C88">
            <v>1</v>
          </cell>
        </row>
        <row r="89">
          <cell r="A89" t="str">
            <v>TCGA-C5-A7CL-01A</v>
          </cell>
          <cell r="B89">
            <v>471</v>
          </cell>
          <cell r="C89">
            <v>1</v>
          </cell>
        </row>
        <row r="90">
          <cell r="A90" t="str">
            <v>TCGA-EX-A8YF-01A</v>
          </cell>
          <cell r="B90">
            <v>473</v>
          </cell>
          <cell r="C90">
            <v>0</v>
          </cell>
        </row>
        <row r="91">
          <cell r="A91" t="str">
            <v>TCGA-JW-A5VL-01A</v>
          </cell>
          <cell r="B91">
            <v>474</v>
          </cell>
          <cell r="C91">
            <v>0</v>
          </cell>
        </row>
        <row r="92">
          <cell r="A92" t="str">
            <v>TCGA-Q1-A5R1-01A</v>
          </cell>
          <cell r="B92">
            <v>474</v>
          </cell>
          <cell r="C92">
            <v>0</v>
          </cell>
        </row>
        <row r="93">
          <cell r="A93" t="str">
            <v>TCGA-VS-A953-01A</v>
          </cell>
          <cell r="B93">
            <v>477</v>
          </cell>
          <cell r="C93">
            <v>1</v>
          </cell>
        </row>
        <row r="94">
          <cell r="A94" t="str">
            <v>TCGA-VS-A9UT-01A</v>
          </cell>
          <cell r="B94">
            <v>482</v>
          </cell>
          <cell r="C94">
            <v>0</v>
          </cell>
        </row>
        <row r="95">
          <cell r="A95" t="str">
            <v>TCGA-Q1-A73P-01A</v>
          </cell>
          <cell r="B95">
            <v>483</v>
          </cell>
          <cell r="C95">
            <v>0</v>
          </cell>
        </row>
        <row r="96">
          <cell r="A96" t="str">
            <v>TCGA-Q1-A5R3-01A</v>
          </cell>
          <cell r="B96">
            <v>485</v>
          </cell>
          <cell r="C96">
            <v>0</v>
          </cell>
        </row>
        <row r="97">
          <cell r="A97" t="str">
            <v>TCGA-FU-A3EO-01A</v>
          </cell>
          <cell r="B97">
            <v>490</v>
          </cell>
          <cell r="C97">
            <v>0</v>
          </cell>
        </row>
        <row r="98">
          <cell r="A98" t="str">
            <v>TCGA-FU-A3EO-11A</v>
          </cell>
          <cell r="B98">
            <v>490</v>
          </cell>
          <cell r="C98">
            <v>0</v>
          </cell>
        </row>
        <row r="99">
          <cell r="A99" t="str">
            <v>TCGA-FU-A3WB-01A</v>
          </cell>
          <cell r="B99">
            <v>491</v>
          </cell>
          <cell r="C99">
            <v>0</v>
          </cell>
        </row>
        <row r="100">
          <cell r="A100" t="str">
            <v>TCGA-Q1-A6DV-01A</v>
          </cell>
          <cell r="B100">
            <v>491</v>
          </cell>
          <cell r="C100">
            <v>0</v>
          </cell>
        </row>
        <row r="101">
          <cell r="A101" t="str">
            <v>TCGA-DS-A7WF-01A</v>
          </cell>
          <cell r="B101">
            <v>492</v>
          </cell>
          <cell r="C101">
            <v>1</v>
          </cell>
        </row>
        <row r="102">
          <cell r="A102" t="str">
            <v>TCGA-VS-A9V5-01A</v>
          </cell>
          <cell r="B102">
            <v>494</v>
          </cell>
          <cell r="C102">
            <v>1</v>
          </cell>
        </row>
        <row r="103">
          <cell r="A103" t="str">
            <v>TCGA-Q1-A5R2-01A</v>
          </cell>
          <cell r="B103">
            <v>499</v>
          </cell>
          <cell r="C103">
            <v>0</v>
          </cell>
        </row>
        <row r="104">
          <cell r="A104" t="str">
            <v>TCGA-HG-A9SC-01A</v>
          </cell>
          <cell r="B104">
            <v>504</v>
          </cell>
          <cell r="C104">
            <v>0</v>
          </cell>
        </row>
        <row r="105">
          <cell r="A105" t="str">
            <v>TCGA-VS-A94X-01A</v>
          </cell>
          <cell r="B105">
            <v>506</v>
          </cell>
          <cell r="C105">
            <v>1</v>
          </cell>
        </row>
        <row r="106">
          <cell r="A106" t="str">
            <v>TCGA-DS-A5RQ-01A</v>
          </cell>
          <cell r="B106">
            <v>512</v>
          </cell>
          <cell r="C106">
            <v>0</v>
          </cell>
        </row>
        <row r="107">
          <cell r="A107" t="str">
            <v>TCGA-C5-A901-01A</v>
          </cell>
          <cell r="B107">
            <v>518</v>
          </cell>
          <cell r="C107">
            <v>0</v>
          </cell>
        </row>
        <row r="108">
          <cell r="A108" t="str">
            <v>TCGA-C5-A7UC-01A</v>
          </cell>
          <cell r="B108">
            <v>523</v>
          </cell>
          <cell r="C108">
            <v>1</v>
          </cell>
        </row>
        <row r="109">
          <cell r="A109" t="str">
            <v>TCGA-MY-A913-01A</v>
          </cell>
          <cell r="B109">
            <v>524</v>
          </cell>
          <cell r="C109">
            <v>0</v>
          </cell>
        </row>
        <row r="110">
          <cell r="A110" t="str">
            <v>TCGA-DS-A7WH-01A</v>
          </cell>
          <cell r="B110">
            <v>533</v>
          </cell>
          <cell r="C110">
            <v>0</v>
          </cell>
        </row>
        <row r="111">
          <cell r="A111" t="str">
            <v>TCGA-2W-A8YY-01A</v>
          </cell>
          <cell r="B111">
            <v>533</v>
          </cell>
          <cell r="C111">
            <v>0</v>
          </cell>
        </row>
        <row r="112">
          <cell r="A112" t="str">
            <v>TCGA-Q1-A6DW-01A</v>
          </cell>
          <cell r="B112">
            <v>534</v>
          </cell>
          <cell r="C112">
            <v>0</v>
          </cell>
        </row>
        <row r="113">
          <cell r="A113" t="str">
            <v>TCGA-VS-A9V3-01A</v>
          </cell>
          <cell r="B113">
            <v>540</v>
          </cell>
          <cell r="C113">
            <v>0</v>
          </cell>
        </row>
        <row r="114">
          <cell r="A114" t="str">
            <v>TCGA-GH-A9DA-01A</v>
          </cell>
          <cell r="B114">
            <v>540</v>
          </cell>
          <cell r="C114">
            <v>0</v>
          </cell>
        </row>
        <row r="115">
          <cell r="A115" t="str">
            <v>TCGA-4J-AA1J-01A</v>
          </cell>
          <cell r="B115">
            <v>542</v>
          </cell>
          <cell r="C115">
            <v>0</v>
          </cell>
        </row>
        <row r="116">
          <cell r="A116" t="str">
            <v>TCGA-MA-AA3Y-01A</v>
          </cell>
          <cell r="B116">
            <v>542</v>
          </cell>
          <cell r="C116">
            <v>0</v>
          </cell>
        </row>
        <row r="117">
          <cell r="A117" t="str">
            <v>TCGA-C5-A3HF-01A</v>
          </cell>
          <cell r="B117">
            <v>543</v>
          </cell>
          <cell r="C117">
            <v>1</v>
          </cell>
        </row>
        <row r="118">
          <cell r="A118" t="str">
            <v>TCGA-C5-A3HE-01A</v>
          </cell>
          <cell r="B118">
            <v>548</v>
          </cell>
          <cell r="C118">
            <v>0</v>
          </cell>
        </row>
        <row r="119">
          <cell r="A119" t="str">
            <v>TCGA-JW-AAVH-01A</v>
          </cell>
          <cell r="B119">
            <v>552</v>
          </cell>
          <cell r="C119">
            <v>0</v>
          </cell>
        </row>
        <row r="120">
          <cell r="A120" t="str">
            <v>TCGA-VS-A9V2-01A</v>
          </cell>
          <cell r="B120">
            <v>555</v>
          </cell>
          <cell r="C120">
            <v>0</v>
          </cell>
        </row>
        <row r="121">
          <cell r="A121" t="str">
            <v>TCGA-VS-A9UY-01A</v>
          </cell>
          <cell r="B121">
            <v>555</v>
          </cell>
          <cell r="C121">
            <v>1</v>
          </cell>
        </row>
        <row r="122">
          <cell r="A122" t="str">
            <v>TCGA-Q1-A73R-01A</v>
          </cell>
          <cell r="B122">
            <v>567</v>
          </cell>
          <cell r="C122">
            <v>0</v>
          </cell>
        </row>
        <row r="123">
          <cell r="A123" t="str">
            <v>TCGA-C5-A1BF-01B</v>
          </cell>
          <cell r="B123">
            <v>570</v>
          </cell>
          <cell r="C123">
            <v>1</v>
          </cell>
        </row>
        <row r="124">
          <cell r="A124" t="str">
            <v>TCGA-VS-A9V0-01A</v>
          </cell>
          <cell r="B124">
            <v>573</v>
          </cell>
          <cell r="C124">
            <v>0</v>
          </cell>
        </row>
        <row r="125">
          <cell r="A125" t="str">
            <v>TCGA-FU-A2QG-01A</v>
          </cell>
          <cell r="B125">
            <v>579</v>
          </cell>
          <cell r="C125">
            <v>0</v>
          </cell>
        </row>
        <row r="126">
          <cell r="A126" t="str">
            <v>TCGA-ZJ-A8QR-01A</v>
          </cell>
          <cell r="B126">
            <v>582</v>
          </cell>
          <cell r="C126">
            <v>1</v>
          </cell>
        </row>
        <row r="127">
          <cell r="A127" t="str">
            <v>TCGA-EK-A2PI-01A</v>
          </cell>
          <cell r="B127">
            <v>586</v>
          </cell>
          <cell r="C127">
            <v>0</v>
          </cell>
        </row>
        <row r="128">
          <cell r="A128" t="str">
            <v>TCGA-MA-AA3Z-01A</v>
          </cell>
          <cell r="B128">
            <v>595</v>
          </cell>
          <cell r="C128">
            <v>0</v>
          </cell>
        </row>
        <row r="129">
          <cell r="A129" t="str">
            <v>TCGA-R2-A69V-01A</v>
          </cell>
          <cell r="B129">
            <v>596</v>
          </cell>
          <cell r="C129">
            <v>0</v>
          </cell>
        </row>
        <row r="130">
          <cell r="A130" t="str">
            <v>TCGA-EX-A69L-01A</v>
          </cell>
          <cell r="B130">
            <v>602</v>
          </cell>
          <cell r="C130">
            <v>0</v>
          </cell>
        </row>
        <row r="131">
          <cell r="A131" t="str">
            <v>TCGA-C5-A1BQ-01C</v>
          </cell>
          <cell r="B131">
            <v>604</v>
          </cell>
          <cell r="C131">
            <v>1</v>
          </cell>
        </row>
        <row r="132">
          <cell r="A132" t="str">
            <v>TCGA-VS-A8EJ-01A</v>
          </cell>
          <cell r="B132">
            <v>607</v>
          </cell>
          <cell r="C132">
            <v>1</v>
          </cell>
        </row>
        <row r="133">
          <cell r="A133" t="str">
            <v>TCGA-MU-A8JM-01A</v>
          </cell>
          <cell r="B133">
            <v>607</v>
          </cell>
          <cell r="C133">
            <v>0</v>
          </cell>
        </row>
        <row r="134">
          <cell r="A134" t="str">
            <v>TCGA-MA-AA3X-01A</v>
          </cell>
          <cell r="B134">
            <v>617</v>
          </cell>
          <cell r="C134">
            <v>0</v>
          </cell>
        </row>
        <row r="135">
          <cell r="A135" t="str">
            <v>TCGA-C5-A7CM-01A</v>
          </cell>
          <cell r="B135">
            <v>619</v>
          </cell>
          <cell r="C135">
            <v>0</v>
          </cell>
        </row>
        <row r="136">
          <cell r="A136" t="str">
            <v>TCGA-EX-A1H5-01A</v>
          </cell>
          <cell r="B136">
            <v>619</v>
          </cell>
          <cell r="C136">
            <v>0</v>
          </cell>
        </row>
        <row r="137">
          <cell r="A137" t="str">
            <v>TCGA-C5-A3HL-01A</v>
          </cell>
          <cell r="B137">
            <v>621</v>
          </cell>
          <cell r="C137">
            <v>0</v>
          </cell>
        </row>
        <row r="138">
          <cell r="A138" t="str">
            <v>TCGA-JW-A5VK-01A</v>
          </cell>
          <cell r="B138">
            <v>623</v>
          </cell>
          <cell r="C138">
            <v>0</v>
          </cell>
        </row>
        <row r="139">
          <cell r="A139" t="str">
            <v>TCGA-HM-A3JK-01A</v>
          </cell>
          <cell r="B139">
            <v>632</v>
          </cell>
          <cell r="C139">
            <v>0</v>
          </cell>
        </row>
        <row r="140">
          <cell r="A140" t="str">
            <v>TCGA-C5-A8YT-01A</v>
          </cell>
          <cell r="B140">
            <v>633</v>
          </cell>
          <cell r="C140">
            <v>1</v>
          </cell>
        </row>
        <row r="141">
          <cell r="A141" t="str">
            <v>TCGA-MY-A5BF-11A</v>
          </cell>
          <cell r="B141">
            <v>634</v>
          </cell>
          <cell r="C141">
            <v>0</v>
          </cell>
        </row>
        <row r="142">
          <cell r="A142" t="str">
            <v>TCGA-MY-A5BF-01A</v>
          </cell>
          <cell r="B142">
            <v>634</v>
          </cell>
          <cell r="C142">
            <v>0</v>
          </cell>
        </row>
        <row r="143">
          <cell r="A143" t="str">
            <v>TCGA-C5-A8ZZ-01A</v>
          </cell>
          <cell r="B143">
            <v>636</v>
          </cell>
          <cell r="C143">
            <v>0</v>
          </cell>
        </row>
        <row r="144">
          <cell r="A144" t="str">
            <v>TCGA-C5-A1ML-01A</v>
          </cell>
          <cell r="B144">
            <v>636</v>
          </cell>
          <cell r="C144">
            <v>1</v>
          </cell>
        </row>
        <row r="145">
          <cell r="A145" t="str">
            <v>TCGA-JX-A5QV-01A</v>
          </cell>
          <cell r="B145">
            <v>636</v>
          </cell>
          <cell r="C145">
            <v>0</v>
          </cell>
        </row>
        <row r="146">
          <cell r="A146" t="str">
            <v>TCGA-FU-A3NI-01A</v>
          </cell>
          <cell r="B146">
            <v>638</v>
          </cell>
          <cell r="C146">
            <v>1</v>
          </cell>
        </row>
        <row r="147">
          <cell r="A147" t="str">
            <v>TCGA-JX-A3PZ-01A</v>
          </cell>
          <cell r="B147">
            <v>642</v>
          </cell>
          <cell r="C147">
            <v>1</v>
          </cell>
        </row>
        <row r="148">
          <cell r="A148" t="str">
            <v>TCGA-JW-A5VJ-01A</v>
          </cell>
          <cell r="B148">
            <v>652</v>
          </cell>
          <cell r="C148">
            <v>0</v>
          </cell>
        </row>
        <row r="149">
          <cell r="A149" t="str">
            <v>TCGA-HM-A3JJ-11A</v>
          </cell>
          <cell r="B149">
            <v>659</v>
          </cell>
          <cell r="C149">
            <v>1</v>
          </cell>
        </row>
        <row r="150">
          <cell r="A150" t="str">
            <v>TCGA-HM-A3JJ-01A</v>
          </cell>
          <cell r="B150">
            <v>659</v>
          </cell>
          <cell r="C150">
            <v>1</v>
          </cell>
        </row>
        <row r="151">
          <cell r="A151" t="str">
            <v>TCGA-MA-AA3W-01A</v>
          </cell>
          <cell r="B151">
            <v>685</v>
          </cell>
          <cell r="C151">
            <v>0</v>
          </cell>
        </row>
        <row r="152">
          <cell r="A152" t="str">
            <v>TCGA-Q1-A73S-01A</v>
          </cell>
          <cell r="B152">
            <v>688</v>
          </cell>
          <cell r="C152">
            <v>0</v>
          </cell>
        </row>
        <row r="153">
          <cell r="A153" t="str">
            <v>TCGA-DS-A3LQ-01A</v>
          </cell>
          <cell r="B153">
            <v>699</v>
          </cell>
          <cell r="C153">
            <v>0</v>
          </cell>
        </row>
        <row r="154">
          <cell r="A154" t="str">
            <v>TCGA-C5-A8YQ-01A</v>
          </cell>
          <cell r="B154">
            <v>715</v>
          </cell>
          <cell r="C154">
            <v>1</v>
          </cell>
        </row>
        <row r="155">
          <cell r="A155" t="str">
            <v>TCGA-BI-A20A-01A</v>
          </cell>
          <cell r="B155">
            <v>720</v>
          </cell>
          <cell r="C155">
            <v>0</v>
          </cell>
        </row>
        <row r="156">
          <cell r="A156" t="str">
            <v>TCGA-FU-A23L-01A</v>
          </cell>
          <cell r="B156">
            <v>725</v>
          </cell>
          <cell r="C156">
            <v>0</v>
          </cell>
        </row>
        <row r="157">
          <cell r="A157" t="str">
            <v>TCGA-VS-A8EI-01A</v>
          </cell>
          <cell r="B157">
            <v>729</v>
          </cell>
          <cell r="C157">
            <v>0</v>
          </cell>
        </row>
        <row r="158">
          <cell r="A158" t="str">
            <v>TCGA-EA-A6QX-01A</v>
          </cell>
          <cell r="B158">
            <v>730</v>
          </cell>
          <cell r="C158">
            <v>0</v>
          </cell>
        </row>
        <row r="159">
          <cell r="A159" t="str">
            <v>TCGA-VS-A9UD-01A</v>
          </cell>
          <cell r="B159">
            <v>739</v>
          </cell>
          <cell r="C159">
            <v>0</v>
          </cell>
        </row>
        <row r="160">
          <cell r="A160" t="str">
            <v>TCGA-JW-A5VI-01A</v>
          </cell>
          <cell r="B160">
            <v>747</v>
          </cell>
          <cell r="C160">
            <v>0</v>
          </cell>
        </row>
        <row r="161">
          <cell r="A161" t="str">
            <v>TCGA-EA-A411-01A</v>
          </cell>
          <cell r="B161">
            <v>747</v>
          </cell>
          <cell r="C161">
            <v>0</v>
          </cell>
        </row>
        <row r="162">
          <cell r="A162" t="str">
            <v>TCGA-EA-A4BA-01A</v>
          </cell>
          <cell r="B162">
            <v>755</v>
          </cell>
          <cell r="C162">
            <v>0</v>
          </cell>
        </row>
        <row r="163">
          <cell r="A163" t="str">
            <v>TCGA-EA-A3QE-01A</v>
          </cell>
          <cell r="B163">
            <v>761</v>
          </cell>
          <cell r="C163">
            <v>0</v>
          </cell>
        </row>
        <row r="164">
          <cell r="A164" t="str">
            <v>TCGA-HG-A2PA-01A</v>
          </cell>
          <cell r="B164">
            <v>773</v>
          </cell>
          <cell r="C164">
            <v>1</v>
          </cell>
        </row>
        <row r="165">
          <cell r="A165" t="str">
            <v>TCGA-EA-A5O9-01A</v>
          </cell>
          <cell r="B165">
            <v>788</v>
          </cell>
          <cell r="C165">
            <v>0</v>
          </cell>
        </row>
        <row r="166">
          <cell r="A166" t="str">
            <v>TCGA-WL-A834-01A</v>
          </cell>
          <cell r="B166">
            <v>791</v>
          </cell>
          <cell r="C166">
            <v>0</v>
          </cell>
        </row>
        <row r="167">
          <cell r="A167" t="str">
            <v>TCGA-EA-A43B-01A</v>
          </cell>
          <cell r="B167">
            <v>791</v>
          </cell>
          <cell r="C167">
            <v>0</v>
          </cell>
        </row>
        <row r="168">
          <cell r="A168" t="str">
            <v>TCGA-VS-A9UR-01A</v>
          </cell>
          <cell r="B168">
            <v>793</v>
          </cell>
          <cell r="C168">
            <v>0</v>
          </cell>
        </row>
        <row r="169">
          <cell r="A169" t="str">
            <v>TCGA-FU-A3TQ-01A</v>
          </cell>
          <cell r="B169">
            <v>795</v>
          </cell>
          <cell r="C169">
            <v>0</v>
          </cell>
        </row>
        <row r="170">
          <cell r="A170" t="str">
            <v>TCGA-EK-A2H1-01A</v>
          </cell>
          <cell r="B170">
            <v>799</v>
          </cell>
          <cell r="C170">
            <v>0</v>
          </cell>
        </row>
        <row r="171">
          <cell r="A171" t="str">
            <v>TCGA-EA-A410-01A</v>
          </cell>
          <cell r="B171">
            <v>803</v>
          </cell>
          <cell r="C171">
            <v>0</v>
          </cell>
        </row>
        <row r="172">
          <cell r="A172" t="str">
            <v>TCGA-EA-A5FO-01A</v>
          </cell>
          <cell r="B172">
            <v>815</v>
          </cell>
          <cell r="C172">
            <v>0</v>
          </cell>
        </row>
        <row r="173">
          <cell r="A173" t="str">
            <v>TCGA-VS-A9UC-01A</v>
          </cell>
          <cell r="B173">
            <v>825</v>
          </cell>
          <cell r="C173">
            <v>0</v>
          </cell>
        </row>
        <row r="174">
          <cell r="A174" t="str">
            <v>TCGA-EA-A5ZF-01A</v>
          </cell>
          <cell r="B174">
            <v>828</v>
          </cell>
          <cell r="C174">
            <v>0</v>
          </cell>
        </row>
        <row r="175">
          <cell r="A175" t="str">
            <v>TCGA-EA-A5ZE-01A</v>
          </cell>
          <cell r="B175">
            <v>829</v>
          </cell>
          <cell r="C175">
            <v>0</v>
          </cell>
        </row>
        <row r="176">
          <cell r="A176" t="str">
            <v>TCGA-VS-A9UM-01A</v>
          </cell>
          <cell r="B176">
            <v>829</v>
          </cell>
          <cell r="C176">
            <v>1</v>
          </cell>
        </row>
        <row r="177">
          <cell r="A177" t="str">
            <v>TCGA-VS-A8EK-01A</v>
          </cell>
          <cell r="B177">
            <v>829</v>
          </cell>
          <cell r="C177">
            <v>1</v>
          </cell>
        </row>
        <row r="178">
          <cell r="A178" t="str">
            <v>TCGA-EA-A5ZD-01A</v>
          </cell>
          <cell r="B178">
            <v>830</v>
          </cell>
          <cell r="C178">
            <v>0</v>
          </cell>
        </row>
        <row r="179">
          <cell r="A179" t="str">
            <v>TCGA-JW-A5VG-01A</v>
          </cell>
          <cell r="B179">
            <v>834</v>
          </cell>
          <cell r="C179">
            <v>0</v>
          </cell>
        </row>
        <row r="180">
          <cell r="A180" t="str">
            <v>TCGA-C5-A8YR-01A</v>
          </cell>
          <cell r="B180">
            <v>837</v>
          </cell>
          <cell r="C180">
            <v>1</v>
          </cell>
        </row>
        <row r="181">
          <cell r="A181" t="str">
            <v>TCGA-MU-A51Y-01A</v>
          </cell>
          <cell r="B181">
            <v>854</v>
          </cell>
          <cell r="C181">
            <v>0</v>
          </cell>
        </row>
        <row r="182">
          <cell r="A182" t="str">
            <v>TCGA-DS-A1OB-01A</v>
          </cell>
          <cell r="B182">
            <v>861</v>
          </cell>
          <cell r="C182">
            <v>1</v>
          </cell>
        </row>
        <row r="183">
          <cell r="A183" t="str">
            <v>TCGA-FU-A3YQ-01A</v>
          </cell>
          <cell r="B183">
            <v>861</v>
          </cell>
          <cell r="C183">
            <v>0</v>
          </cell>
        </row>
        <row r="184">
          <cell r="A184" t="str">
            <v>TCGA-JW-A69B-01A</v>
          </cell>
          <cell r="B184">
            <v>863</v>
          </cell>
          <cell r="C184">
            <v>0</v>
          </cell>
        </row>
        <row r="185">
          <cell r="A185" t="str">
            <v>TCGA-VS-A9UA-01A</v>
          </cell>
          <cell r="B185">
            <v>867</v>
          </cell>
          <cell r="C185">
            <v>0</v>
          </cell>
        </row>
        <row r="186">
          <cell r="A186" t="str">
            <v>TCGA-DS-A1OA-01A</v>
          </cell>
          <cell r="B186">
            <v>879</v>
          </cell>
          <cell r="C186">
            <v>1</v>
          </cell>
        </row>
        <row r="187">
          <cell r="A187" t="str">
            <v>TCGA-XS-A8TJ-01A</v>
          </cell>
          <cell r="B187">
            <v>890</v>
          </cell>
          <cell r="C187">
            <v>0</v>
          </cell>
        </row>
        <row r="188">
          <cell r="A188" t="str">
            <v>TCGA-IR-A3LK-01A</v>
          </cell>
          <cell r="B188">
            <v>908</v>
          </cell>
          <cell r="C188">
            <v>1</v>
          </cell>
        </row>
        <row r="189">
          <cell r="A189" t="str">
            <v>TCGA-VS-A9UB-01A</v>
          </cell>
          <cell r="B189">
            <v>911</v>
          </cell>
          <cell r="C189">
            <v>0</v>
          </cell>
        </row>
        <row r="190">
          <cell r="A190" t="str">
            <v>TCGA-C5-A1M8-01A</v>
          </cell>
          <cell r="B190">
            <v>919</v>
          </cell>
          <cell r="C190">
            <v>0</v>
          </cell>
        </row>
        <row r="191">
          <cell r="A191" t="str">
            <v>TCGA-EA-A3HR-01A</v>
          </cell>
          <cell r="B191">
            <v>940</v>
          </cell>
          <cell r="C191">
            <v>0</v>
          </cell>
        </row>
        <row r="192">
          <cell r="A192" t="str">
            <v>TCGA-VS-A8QM-01A</v>
          </cell>
          <cell r="B192">
            <v>951</v>
          </cell>
          <cell r="C192">
            <v>1</v>
          </cell>
        </row>
        <row r="193">
          <cell r="A193" t="str">
            <v>TCGA-FU-A3HY-01A</v>
          </cell>
          <cell r="B193">
            <v>954</v>
          </cell>
          <cell r="C193">
            <v>0</v>
          </cell>
        </row>
        <row r="194">
          <cell r="A194" t="str">
            <v>TCGA-EA-A3HT-01A</v>
          </cell>
          <cell r="B194">
            <v>954</v>
          </cell>
          <cell r="C194">
            <v>0</v>
          </cell>
        </row>
        <row r="195">
          <cell r="A195" t="str">
            <v>TCGA-C5-A1M6-01A</v>
          </cell>
          <cell r="B195">
            <v>955</v>
          </cell>
          <cell r="C195">
            <v>1</v>
          </cell>
        </row>
        <row r="196">
          <cell r="A196" t="str">
            <v>TCGA-EA-A3HS-01A</v>
          </cell>
          <cell r="B196">
            <v>959</v>
          </cell>
          <cell r="C196">
            <v>0</v>
          </cell>
        </row>
        <row r="197">
          <cell r="A197" t="str">
            <v>TCGA-EA-A439-01A</v>
          </cell>
          <cell r="B197">
            <v>965</v>
          </cell>
          <cell r="C197">
            <v>0</v>
          </cell>
        </row>
        <row r="198">
          <cell r="A198" t="str">
            <v>TCGA-VS-A8Q8-01A</v>
          </cell>
          <cell r="B198">
            <v>978</v>
          </cell>
          <cell r="C198">
            <v>1</v>
          </cell>
        </row>
        <row r="199">
          <cell r="A199" t="str">
            <v>TCGA-VS-A8EH-01A</v>
          </cell>
          <cell r="B199">
            <v>986</v>
          </cell>
          <cell r="C199">
            <v>0</v>
          </cell>
        </row>
        <row r="200">
          <cell r="A200" t="str">
            <v>TCGA-C5-A2M2-01A</v>
          </cell>
          <cell r="B200">
            <v>1011</v>
          </cell>
          <cell r="C200">
            <v>1</v>
          </cell>
        </row>
        <row r="201">
          <cell r="A201" t="str">
            <v>TCGA-EA-A3HU-01A</v>
          </cell>
          <cell r="B201">
            <v>1013</v>
          </cell>
          <cell r="C201">
            <v>0</v>
          </cell>
        </row>
        <row r="202">
          <cell r="A202" t="str">
            <v>TCGA-VS-A94Z-01A</v>
          </cell>
          <cell r="B202">
            <v>1015</v>
          </cell>
          <cell r="C202">
            <v>0</v>
          </cell>
        </row>
        <row r="203">
          <cell r="A203" t="str">
            <v>TCGA-C5-A1MQ-01A</v>
          </cell>
          <cell r="B203">
            <v>1031</v>
          </cell>
          <cell r="C203">
            <v>0</v>
          </cell>
        </row>
        <row r="204">
          <cell r="A204" t="str">
            <v>TCGA-MU-A5YI-01A</v>
          </cell>
          <cell r="B204">
            <v>1053</v>
          </cell>
          <cell r="C204">
            <v>0</v>
          </cell>
        </row>
        <row r="205">
          <cell r="A205" t="str">
            <v>TCGA-C5-A1M9-01A</v>
          </cell>
          <cell r="B205">
            <v>1065</v>
          </cell>
          <cell r="C205">
            <v>1</v>
          </cell>
        </row>
        <row r="206">
          <cell r="A206" t="str">
            <v>TCGA-MY-A5BE-01A</v>
          </cell>
          <cell r="B206">
            <v>1066</v>
          </cell>
          <cell r="C206">
            <v>0</v>
          </cell>
        </row>
        <row r="207">
          <cell r="A207" t="str">
            <v>TCGA-FU-A57G-01A</v>
          </cell>
          <cell r="B207">
            <v>1078</v>
          </cell>
          <cell r="C207">
            <v>0</v>
          </cell>
        </row>
        <row r="208">
          <cell r="A208" t="str">
            <v>TCGA-C5-A1MI-01A</v>
          </cell>
          <cell r="B208">
            <v>1083</v>
          </cell>
          <cell r="C208">
            <v>1</v>
          </cell>
        </row>
        <row r="209">
          <cell r="A209" t="str">
            <v>TCGA-VS-A8QA-01A</v>
          </cell>
          <cell r="B209">
            <v>1099</v>
          </cell>
          <cell r="C209">
            <v>0</v>
          </cell>
        </row>
        <row r="210">
          <cell r="A210" t="str">
            <v>TCGA-FU-A3HZ-01A</v>
          </cell>
          <cell r="B210">
            <v>1103</v>
          </cell>
          <cell r="C210">
            <v>0</v>
          </cell>
        </row>
        <row r="211">
          <cell r="A211" t="str">
            <v>TCGA-IR-A3LL-01A</v>
          </cell>
          <cell r="B211">
            <v>1106</v>
          </cell>
          <cell r="C211">
            <v>0</v>
          </cell>
        </row>
        <row r="212">
          <cell r="A212" t="str">
            <v>TCGA-C5-A1BI-01B</v>
          </cell>
          <cell r="B212">
            <v>1112</v>
          </cell>
          <cell r="C212">
            <v>0</v>
          </cell>
        </row>
        <row r="213">
          <cell r="A213" t="str">
            <v>TCGA-DS-A0VK-01A</v>
          </cell>
          <cell r="B213">
            <v>1118</v>
          </cell>
          <cell r="C213">
            <v>1</v>
          </cell>
        </row>
        <row r="214">
          <cell r="A214" t="str">
            <v>TCGA-EA-A3Y4-01A</v>
          </cell>
          <cell r="B214">
            <v>1122</v>
          </cell>
          <cell r="C214">
            <v>0</v>
          </cell>
        </row>
        <row r="215">
          <cell r="A215" t="str">
            <v>TCGA-EA-A3HQ-01A</v>
          </cell>
          <cell r="B215">
            <v>1136</v>
          </cell>
          <cell r="C215">
            <v>0</v>
          </cell>
        </row>
        <row r="216">
          <cell r="A216" t="str">
            <v>TCGA-C5-A2M1-01A</v>
          </cell>
          <cell r="B216">
            <v>1169</v>
          </cell>
          <cell r="C216">
            <v>0</v>
          </cell>
        </row>
        <row r="217">
          <cell r="A217" t="str">
            <v>TCGA-C5-A1MH-01A</v>
          </cell>
          <cell r="B217">
            <v>1186</v>
          </cell>
          <cell r="C217">
            <v>1</v>
          </cell>
        </row>
        <row r="218">
          <cell r="A218" t="str">
            <v>TCGA-EA-A1QS-01A</v>
          </cell>
          <cell r="B218">
            <v>1203</v>
          </cell>
          <cell r="C218">
            <v>0</v>
          </cell>
        </row>
        <row r="219">
          <cell r="A219" t="str">
            <v>TCGA-VS-A8QH-01A</v>
          </cell>
          <cell r="B219">
            <v>1210</v>
          </cell>
          <cell r="C219">
            <v>1</v>
          </cell>
        </row>
        <row r="220">
          <cell r="A220" t="str">
            <v>TCGA-VS-A950-01A</v>
          </cell>
          <cell r="B220">
            <v>1221</v>
          </cell>
          <cell r="C220">
            <v>0</v>
          </cell>
        </row>
        <row r="221">
          <cell r="A221" t="str">
            <v>TCGA-VS-A94W-01A</v>
          </cell>
          <cell r="B221">
            <v>1243</v>
          </cell>
          <cell r="C221">
            <v>0</v>
          </cell>
        </row>
        <row r="222">
          <cell r="A222" t="str">
            <v>TCGA-EA-A1QT-01A</v>
          </cell>
          <cell r="B222">
            <v>1243</v>
          </cell>
          <cell r="C222">
            <v>0</v>
          </cell>
        </row>
        <row r="223">
          <cell r="A223" t="str">
            <v>TCGA-C5-A1MN-01A</v>
          </cell>
          <cell r="B223">
            <v>1245</v>
          </cell>
          <cell r="C223">
            <v>1</v>
          </cell>
        </row>
        <row r="224">
          <cell r="A224" t="str">
            <v>TCGA-EK-A2RA-01A</v>
          </cell>
          <cell r="B224">
            <v>1246</v>
          </cell>
          <cell r="C224">
            <v>0</v>
          </cell>
        </row>
        <row r="225">
          <cell r="A225" t="str">
            <v>TCGA-VS-A9UQ-01A</v>
          </cell>
          <cell r="B225">
            <v>1263</v>
          </cell>
          <cell r="C225">
            <v>0</v>
          </cell>
        </row>
        <row r="226">
          <cell r="A226" t="str">
            <v>TCGA-VS-A9U6-01A</v>
          </cell>
          <cell r="B226">
            <v>1320</v>
          </cell>
          <cell r="C226">
            <v>0</v>
          </cell>
        </row>
        <row r="227">
          <cell r="A227" t="str">
            <v>TCGA-C5-A2LS-01A</v>
          </cell>
          <cell r="B227">
            <v>1345</v>
          </cell>
          <cell r="C227">
            <v>0</v>
          </cell>
        </row>
        <row r="228">
          <cell r="A228" t="str">
            <v>TCGA-JX-A3Q8-01A</v>
          </cell>
          <cell r="B228">
            <v>1357</v>
          </cell>
          <cell r="C228">
            <v>0</v>
          </cell>
        </row>
        <row r="229">
          <cell r="A229" t="str">
            <v>TCGA-DG-A2KL-01A</v>
          </cell>
          <cell r="B229">
            <v>1367</v>
          </cell>
          <cell r="C229">
            <v>0</v>
          </cell>
        </row>
        <row r="230">
          <cell r="A230" t="str">
            <v>TCGA-VS-A9UI-01A</v>
          </cell>
          <cell r="B230">
            <v>1372</v>
          </cell>
          <cell r="C230">
            <v>1</v>
          </cell>
        </row>
        <row r="231">
          <cell r="A231" t="str">
            <v>TCGA-VS-A8EG-01A</v>
          </cell>
          <cell r="B231">
            <v>1386</v>
          </cell>
          <cell r="C231">
            <v>0</v>
          </cell>
        </row>
        <row r="232">
          <cell r="A232" t="str">
            <v>TCGA-C5-A8XH-01A</v>
          </cell>
          <cell r="B232">
            <v>1394</v>
          </cell>
          <cell r="C232">
            <v>1</v>
          </cell>
        </row>
        <row r="233">
          <cell r="A233" t="str">
            <v>TCGA-C5-A1M7-01A</v>
          </cell>
          <cell r="B233">
            <v>1409</v>
          </cell>
          <cell r="C233">
            <v>0</v>
          </cell>
        </row>
        <row r="234">
          <cell r="A234" t="str">
            <v>TCGA-VS-A8EC-01A</v>
          </cell>
          <cell r="B234">
            <v>1415</v>
          </cell>
          <cell r="C234">
            <v>0</v>
          </cell>
        </row>
        <row r="235">
          <cell r="A235" t="str">
            <v>TCGA-VS-A9UH-01A</v>
          </cell>
          <cell r="B235">
            <v>1427</v>
          </cell>
          <cell r="C235">
            <v>0</v>
          </cell>
        </row>
        <row r="236">
          <cell r="A236" t="str">
            <v>TCGA-VS-A9UP-01A</v>
          </cell>
          <cell r="B236">
            <v>1444</v>
          </cell>
          <cell r="C236">
            <v>0</v>
          </cell>
        </row>
        <row r="237">
          <cell r="A237" t="str">
            <v>TCGA-EK-A2RL-01A</v>
          </cell>
          <cell r="B237">
            <v>1453</v>
          </cell>
          <cell r="C237">
            <v>1</v>
          </cell>
        </row>
        <row r="238">
          <cell r="A238" t="str">
            <v>TCGA-VS-A9UO-01A</v>
          </cell>
          <cell r="B238">
            <v>1456</v>
          </cell>
          <cell r="C238">
            <v>0</v>
          </cell>
        </row>
        <row r="239">
          <cell r="A239" t="str">
            <v>TCGA-VS-A9U7-01A</v>
          </cell>
          <cell r="B239">
            <v>1472</v>
          </cell>
          <cell r="C239">
            <v>0</v>
          </cell>
        </row>
        <row r="240">
          <cell r="A240" t="str">
            <v>TCGA-BI-A0VR-01A</v>
          </cell>
          <cell r="B240">
            <v>1505</v>
          </cell>
          <cell r="C240">
            <v>0</v>
          </cell>
        </row>
        <row r="241">
          <cell r="A241" t="str">
            <v>TCGA-VS-A958-01A</v>
          </cell>
          <cell r="B241">
            <v>1525</v>
          </cell>
          <cell r="C241">
            <v>0</v>
          </cell>
        </row>
        <row r="242">
          <cell r="A242" t="str">
            <v>TCGA-VS-A9U5-01A</v>
          </cell>
          <cell r="B242">
            <v>1535</v>
          </cell>
          <cell r="C242">
            <v>0</v>
          </cell>
        </row>
        <row r="243">
          <cell r="A243" t="str">
            <v>TCGA-C5-A7XC-01A</v>
          </cell>
          <cell r="B243">
            <v>1551</v>
          </cell>
          <cell r="C243">
            <v>0</v>
          </cell>
        </row>
        <row r="244">
          <cell r="A244" t="str">
            <v>TCGA-VS-A959-01A</v>
          </cell>
          <cell r="B244">
            <v>1561</v>
          </cell>
          <cell r="C244">
            <v>0</v>
          </cell>
        </row>
        <row r="245">
          <cell r="A245" t="str">
            <v>TCGA-C5-A3HD-01B</v>
          </cell>
          <cell r="B245">
            <v>1582</v>
          </cell>
          <cell r="C245">
            <v>0</v>
          </cell>
        </row>
        <row r="246">
          <cell r="A246" t="str">
            <v>TCGA-C5-A1MF-01A</v>
          </cell>
          <cell r="B246">
            <v>1617</v>
          </cell>
          <cell r="C246">
            <v>0</v>
          </cell>
        </row>
        <row r="247">
          <cell r="A247" t="str">
            <v>TCGA-VS-A8Q9-01A</v>
          </cell>
          <cell r="B247">
            <v>1630</v>
          </cell>
          <cell r="C247">
            <v>0</v>
          </cell>
        </row>
        <row r="248">
          <cell r="A248" t="str">
            <v>TCGA-MY-A5BD-01A</v>
          </cell>
          <cell r="B248">
            <v>1667</v>
          </cell>
          <cell r="C248">
            <v>0</v>
          </cell>
        </row>
        <row r="249">
          <cell r="A249" t="str">
            <v>TCGA-VS-A957-01A</v>
          </cell>
          <cell r="B249">
            <v>1688</v>
          </cell>
          <cell r="C249">
            <v>0</v>
          </cell>
        </row>
        <row r="250">
          <cell r="A250" t="str">
            <v>TCGA-DS-A0VL-01A</v>
          </cell>
          <cell r="B250">
            <v>1692</v>
          </cell>
          <cell r="C250">
            <v>1</v>
          </cell>
        </row>
        <row r="251">
          <cell r="A251" t="str">
            <v>TCGA-VS-A954-01A</v>
          </cell>
          <cell r="B251">
            <v>1714</v>
          </cell>
          <cell r="C251">
            <v>0</v>
          </cell>
        </row>
        <row r="252">
          <cell r="A252" t="str">
            <v>TCGA-BI-A0VS-01A</v>
          </cell>
          <cell r="B252">
            <v>1735</v>
          </cell>
          <cell r="C252">
            <v>0</v>
          </cell>
        </row>
        <row r="253">
          <cell r="A253" t="str">
            <v>TCGA-C5-A1ME-01A</v>
          </cell>
          <cell r="B253">
            <v>1756</v>
          </cell>
          <cell r="C253">
            <v>0</v>
          </cell>
        </row>
        <row r="254">
          <cell r="A254" t="str">
            <v>TCGA-VS-A952-01A</v>
          </cell>
          <cell r="B254">
            <v>1778</v>
          </cell>
          <cell r="C254">
            <v>0</v>
          </cell>
        </row>
        <row r="255">
          <cell r="A255" t="str">
            <v>TCGA-DR-A0ZM-01A</v>
          </cell>
          <cell r="B255">
            <v>1791</v>
          </cell>
          <cell r="C255">
            <v>0</v>
          </cell>
        </row>
        <row r="256">
          <cell r="A256" t="str">
            <v>TCGA-VS-A8QF-01A</v>
          </cell>
          <cell r="B256">
            <v>1800</v>
          </cell>
          <cell r="C256">
            <v>0</v>
          </cell>
        </row>
        <row r="257">
          <cell r="A257" t="str">
            <v>TCGA-EK-A2H0-01A</v>
          </cell>
          <cell r="B257">
            <v>1847</v>
          </cell>
          <cell r="C257">
            <v>0</v>
          </cell>
        </row>
        <row r="258">
          <cell r="A258" t="str">
            <v>TCGA-DG-A2KM-01A</v>
          </cell>
          <cell r="B258">
            <v>1946</v>
          </cell>
          <cell r="C258">
            <v>0</v>
          </cell>
        </row>
        <row r="259">
          <cell r="A259" t="str">
            <v>TCGA-VS-A8EL-01A</v>
          </cell>
          <cell r="B259">
            <v>1992</v>
          </cell>
          <cell r="C259">
            <v>0</v>
          </cell>
        </row>
        <row r="260">
          <cell r="A260" t="str">
            <v>TCGA-IR-A3LB-01A</v>
          </cell>
          <cell r="B260">
            <v>2032</v>
          </cell>
          <cell r="C260">
            <v>1</v>
          </cell>
        </row>
        <row r="261">
          <cell r="A261" t="str">
            <v>TCGA-VS-A9UZ-01A</v>
          </cell>
          <cell r="B261">
            <v>2044</v>
          </cell>
          <cell r="C261">
            <v>0</v>
          </cell>
        </row>
        <row r="262">
          <cell r="A262" t="str">
            <v>TCGA-C5-A1M5-01A</v>
          </cell>
          <cell r="B262">
            <v>2052</v>
          </cell>
          <cell r="C262">
            <v>1</v>
          </cell>
        </row>
        <row r="263">
          <cell r="A263" t="str">
            <v>TCGA-ZJ-A8QQ-01A</v>
          </cell>
          <cell r="B263">
            <v>2056</v>
          </cell>
          <cell r="C263">
            <v>0</v>
          </cell>
        </row>
        <row r="264">
          <cell r="A264" t="str">
            <v>TCGA-C5-A1BE-01B</v>
          </cell>
          <cell r="B264">
            <v>2094</v>
          </cell>
          <cell r="C264">
            <v>1</v>
          </cell>
        </row>
        <row r="265">
          <cell r="A265" t="str">
            <v>TCGA-UC-A7PI-01A</v>
          </cell>
          <cell r="B265">
            <v>2114</v>
          </cell>
          <cell r="C265">
            <v>0</v>
          </cell>
        </row>
        <row r="266">
          <cell r="A266" t="str">
            <v>TCGA-C5-A2LT-01A</v>
          </cell>
          <cell r="B266">
            <v>2226</v>
          </cell>
          <cell r="C266">
            <v>0</v>
          </cell>
        </row>
        <row r="267">
          <cell r="A267" t="str">
            <v>TCGA-C5-A2LV-01A</v>
          </cell>
          <cell r="B267">
            <v>2234</v>
          </cell>
          <cell r="C267">
            <v>0</v>
          </cell>
        </row>
        <row r="268">
          <cell r="A268" t="str">
            <v>TCGA-C5-A2LY-01A</v>
          </cell>
          <cell r="B268">
            <v>2383</v>
          </cell>
          <cell r="C268">
            <v>0</v>
          </cell>
        </row>
        <row r="269">
          <cell r="A269" t="str">
            <v>TCGA-IR-A3LH-01A</v>
          </cell>
          <cell r="B269">
            <v>2394</v>
          </cell>
          <cell r="C269">
            <v>0</v>
          </cell>
        </row>
        <row r="270">
          <cell r="A270" t="str">
            <v>TCGA-IR-A3LI-01A</v>
          </cell>
          <cell r="B270">
            <v>2493</v>
          </cell>
          <cell r="C270">
            <v>0</v>
          </cell>
        </row>
        <row r="271">
          <cell r="A271" t="str">
            <v>TCGA-DG-A2KK-01A</v>
          </cell>
          <cell r="B271">
            <v>2496</v>
          </cell>
          <cell r="C271">
            <v>0</v>
          </cell>
        </row>
        <row r="272">
          <cell r="A272" t="str">
            <v>TCGA-C5-A1BM-01A</v>
          </cell>
          <cell r="B272">
            <v>2520</v>
          </cell>
          <cell r="C272">
            <v>1</v>
          </cell>
        </row>
        <row r="273">
          <cell r="A273" t="str">
            <v>TCGA-C5-A2LX-01A</v>
          </cell>
          <cell r="B273">
            <v>2526</v>
          </cell>
          <cell r="C273">
            <v>0</v>
          </cell>
        </row>
        <row r="274">
          <cell r="A274" t="str">
            <v>TCGA-DR-A0ZL-01A</v>
          </cell>
          <cell r="B274">
            <v>2669</v>
          </cell>
          <cell r="C274">
            <v>0</v>
          </cell>
        </row>
        <row r="275">
          <cell r="A275" t="str">
            <v>TCGA-UC-A7PF-01A</v>
          </cell>
          <cell r="B275">
            <v>2859</v>
          </cell>
          <cell r="C275">
            <v>1</v>
          </cell>
        </row>
        <row r="276">
          <cell r="A276" t="str">
            <v>TCGA-C5-A7UI-01A</v>
          </cell>
          <cell r="B276">
            <v>2888</v>
          </cell>
          <cell r="C276">
            <v>1</v>
          </cell>
        </row>
        <row r="277">
          <cell r="A277" t="str">
            <v>TCGA-DG-A2KJ-01A</v>
          </cell>
          <cell r="B277">
            <v>2893</v>
          </cell>
          <cell r="C277">
            <v>0</v>
          </cell>
        </row>
        <row r="278">
          <cell r="A278" t="str">
            <v>TCGA-IR-A3LF-01A</v>
          </cell>
          <cell r="B278">
            <v>2949</v>
          </cell>
          <cell r="C278">
            <v>0</v>
          </cell>
        </row>
        <row r="279">
          <cell r="A279" t="str">
            <v>TCGA-C5-A8XK-01A</v>
          </cell>
          <cell r="B279">
            <v>3039</v>
          </cell>
          <cell r="C279">
            <v>0</v>
          </cell>
        </row>
        <row r="280">
          <cell r="A280" t="str">
            <v>TCGA-C5-A2LZ-01A</v>
          </cell>
          <cell r="B280">
            <v>3046</v>
          </cell>
          <cell r="C280">
            <v>1</v>
          </cell>
        </row>
        <row r="281">
          <cell r="A281" t="str">
            <v>TCGA-C5-A7CJ-01A</v>
          </cell>
          <cell r="B281">
            <v>3097</v>
          </cell>
          <cell r="C281">
            <v>1</v>
          </cell>
        </row>
        <row r="282">
          <cell r="A282" t="str">
            <v>TCGA-EK-A2IR-01A</v>
          </cell>
          <cell r="B282">
            <v>3442</v>
          </cell>
          <cell r="C282">
            <v>0</v>
          </cell>
        </row>
        <row r="283">
          <cell r="A283" t="str">
            <v>TCGA-DS-A0VM-01A</v>
          </cell>
          <cell r="B283">
            <v>3589</v>
          </cell>
          <cell r="C283">
            <v>0</v>
          </cell>
        </row>
        <row r="284">
          <cell r="A284" t="str">
            <v>TCGA-DS-A0VN-01A</v>
          </cell>
          <cell r="B284">
            <v>3609</v>
          </cell>
          <cell r="C284">
            <v>0</v>
          </cell>
        </row>
        <row r="285">
          <cell r="A285" t="str">
            <v>TCGA-DS-A1OD-01A</v>
          </cell>
          <cell r="B285">
            <v>3874</v>
          </cell>
          <cell r="C285">
            <v>0</v>
          </cell>
        </row>
        <row r="286">
          <cell r="A286" t="str">
            <v>TCGA-IR-A3LC-01A</v>
          </cell>
          <cell r="B286">
            <v>3935</v>
          </cell>
          <cell r="C286">
            <v>0</v>
          </cell>
        </row>
        <row r="287">
          <cell r="A287" t="str">
            <v>TCGA-C5-A7UH-01A</v>
          </cell>
          <cell r="B287">
            <v>3988</v>
          </cell>
          <cell r="C287">
            <v>0</v>
          </cell>
        </row>
        <row r="288">
          <cell r="A288" t="str">
            <v>TCGA-C5-A7CK-01A</v>
          </cell>
          <cell r="B288">
            <v>4086</v>
          </cell>
          <cell r="C288">
            <v>1</v>
          </cell>
        </row>
        <row r="289">
          <cell r="A289" t="str">
            <v>TCGA-IR-A3LA-01A</v>
          </cell>
          <cell r="B289">
            <v>4172</v>
          </cell>
          <cell r="C289">
            <v>0</v>
          </cell>
        </row>
        <row r="290">
          <cell r="A290" t="str">
            <v>TCGA-C5-A1BJ-01A</v>
          </cell>
          <cell r="B290">
            <v>4385</v>
          </cell>
          <cell r="C290">
            <v>0</v>
          </cell>
        </row>
        <row r="291">
          <cell r="A291" t="str">
            <v>TCGA-C5-A8XJ-01A</v>
          </cell>
          <cell r="B291">
            <v>4467</v>
          </cell>
          <cell r="C291">
            <v>0</v>
          </cell>
        </row>
        <row r="292">
          <cell r="A292" t="str">
            <v>TCGA-C5-A7CO-01A</v>
          </cell>
          <cell r="B292">
            <v>4482</v>
          </cell>
          <cell r="C292">
            <v>0</v>
          </cell>
        </row>
        <row r="293">
          <cell r="A293" t="str">
            <v>TCGA-IR-A3L7-01A</v>
          </cell>
          <cell r="B293">
            <v>4483</v>
          </cell>
          <cell r="C293">
            <v>0</v>
          </cell>
        </row>
        <row r="294">
          <cell r="A294" t="str">
            <v>TCGA-C5-A7CH-01A</v>
          </cell>
          <cell r="B294">
            <v>4694</v>
          </cell>
          <cell r="C294">
            <v>0</v>
          </cell>
        </row>
        <row r="295">
          <cell r="A295" t="str">
            <v>TCGA-C5-A7UE-01A</v>
          </cell>
          <cell r="B295">
            <v>4738</v>
          </cell>
          <cell r="C295">
            <v>0</v>
          </cell>
        </row>
        <row r="296">
          <cell r="A296" t="str">
            <v>TCGA-C5-A905-01A</v>
          </cell>
          <cell r="B296">
            <v>4879</v>
          </cell>
          <cell r="C296">
            <v>0</v>
          </cell>
        </row>
        <row r="297">
          <cell r="A297" t="str">
            <v>TCGA-C5-A1BL-01A</v>
          </cell>
          <cell r="B297">
            <v>5271</v>
          </cell>
          <cell r="C297">
            <v>0</v>
          </cell>
        </row>
        <row r="298">
          <cell r="A298" t="str">
            <v>TCGA-C5-A1BK-01B</v>
          </cell>
          <cell r="B298">
            <v>5385</v>
          </cell>
          <cell r="C298">
            <v>0</v>
          </cell>
        </row>
        <row r="299">
          <cell r="A299" t="str">
            <v>TCGA-JX-A3Q0-01A</v>
          </cell>
          <cell r="B299">
            <v>6375</v>
          </cell>
          <cell r="C299">
            <v>0</v>
          </cell>
        </row>
        <row r="300">
          <cell r="A300" t="str">
            <v>TCGA-C5-A7CG-01A</v>
          </cell>
          <cell r="B300">
            <v>6408</v>
          </cell>
          <cell r="C30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0"/>
  <sheetViews>
    <sheetView tabSelected="1" workbookViewId="0">
      <selection activeCell="C2" sqref="C2:C297"/>
    </sheetView>
  </sheetViews>
  <sheetFormatPr defaultColWidth="8.88888888888889" defaultRowHeight="14.4"/>
  <cols>
    <col min="1" max="1" width="18.6666666666667" style="1" customWidth="1"/>
    <col min="2" max="4" width="10" style="1"/>
    <col min="5" max="11" width="10.4444444444444" style="1" customWidth="1"/>
    <col min="12" max="12" width="15.2222222222222" style="1" customWidth="1"/>
    <col min="13" max="18" width="9.55555555555556" style="1" customWidth="1"/>
    <col min="19" max="19" width="8.88888888888889" style="1"/>
  </cols>
  <sheetData>
    <row r="1" spans="1:19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s="1" t="s">
        <v>19</v>
      </c>
      <c r="B2" s="1">
        <v>2</v>
      </c>
      <c r="C2" s="3">
        <f>VLOOKUP(A:A,'[3]TCGA-CESC.survival'!$A:$C,3,FALSE)</f>
        <v>0</v>
      </c>
      <c r="E2" s="1" t="str">
        <f>VLOOKUP(A:A,[1]Sheet1!$A:$R,4,FALSE)</f>
        <v>high</v>
      </c>
      <c r="F2" s="1">
        <f>VLOOKUP(A:A,[1]Sheet1!$A:$R,5,FALSE)</f>
        <v>47</v>
      </c>
      <c r="G2" s="1">
        <f>VLOOKUP(A:A,[1]Sheet1!$A:$R,6,FALSE)</f>
        <v>0</v>
      </c>
      <c r="H2" s="1" t="str">
        <f>VLOOKUP(A:A,[1]Sheet1!$A:$R,7,FALSE)</f>
        <v>Stage I</v>
      </c>
      <c r="I2" s="1">
        <f>VLOOKUP(A:A,[1]Sheet1!$A:$R,8,FALSE)</f>
        <v>0</v>
      </c>
      <c r="L2" s="1" t="str">
        <f>VLOOKUP(A:A,[1]Sheet1!$A:$R,11,FALSE)</f>
        <v>N0</v>
      </c>
      <c r="M2" s="1">
        <f>VLOOKUP(A:A,[1]Sheet1!$A:$R,12,FALSE)</f>
        <v>0</v>
      </c>
      <c r="N2" s="1" t="str">
        <f>VLOOKUP(A:A,[1]Sheet1!$A:$R,13,FALSE)</f>
        <v>T1</v>
      </c>
      <c r="O2" s="1">
        <f>VLOOKUP(A:A,[1]Sheet1!$A:$R,14,FALSE)</f>
        <v>0</v>
      </c>
      <c r="P2" s="1">
        <f>VLOOKUP(A:A,[1]Sheet1!$A:$R,15,FALSE)</f>
        <v>161</v>
      </c>
      <c r="Q2" s="1">
        <f>VLOOKUP(A:A,[1]Sheet1!$A:$R,16,FALSE)</f>
        <v>1</v>
      </c>
      <c r="R2" s="1">
        <f>VLOOKUP(A:A,[1]Sheet1!$A:$R,17,FALSE)</f>
        <v>114</v>
      </c>
      <c r="S2" s="1">
        <f>VLOOKUP(A:A,[1]Sheet1!$A:$R,18,FALSE)</f>
        <v>1</v>
      </c>
    </row>
    <row r="3" spans="1:19">
      <c r="A3" s="1" t="s">
        <v>20</v>
      </c>
      <c r="B3" s="1">
        <v>2</v>
      </c>
      <c r="C3" s="3">
        <f>VLOOKUP(A:A,'[3]TCGA-CESC.survival'!$A:$C,3,FALSE)</f>
        <v>0</v>
      </c>
      <c r="D3" s="1" t="str">
        <f>VLOOKUP(A:A,[2]TCGA_ZBTB16_grouping_TPM!$A:$C,3,FALSE)</f>
        <v>High</v>
      </c>
      <c r="E3" s="1" t="str">
        <f>VLOOKUP(A:A,[1]Sheet1!$A:$R,4,FALSE)</f>
        <v>low</v>
      </c>
      <c r="F3" s="1">
        <f>VLOOKUP(A:A,[1]Sheet1!$A:$R,5,FALSE)</f>
        <v>59</v>
      </c>
      <c r="G3" s="1">
        <f>VLOOKUP(A:A,[1]Sheet1!$A:$R,6,FALSE)</f>
        <v>1</v>
      </c>
      <c r="H3" s="1" t="str">
        <f>VLOOKUP(A:A,[1]Sheet1!$A:$R,7,FALSE)</f>
        <v>Stage II</v>
      </c>
      <c r="I3" s="1">
        <f>VLOOKUP(A:A,[1]Sheet1!$A:$R,8,FALSE)</f>
        <v>1</v>
      </c>
      <c r="P3" s="1">
        <f>VLOOKUP(A:A,[1]Sheet1!$A:$R,15,FALSE)</f>
        <v>168</v>
      </c>
      <c r="Q3" s="1">
        <f>VLOOKUP(A:A,[1]Sheet1!$A:$R,16,FALSE)</f>
        <v>1</v>
      </c>
      <c r="R3" s="1">
        <f>VLOOKUP(A:A,[1]Sheet1!$A:$R,17,FALSE)</f>
        <v>77</v>
      </c>
      <c r="S3" s="1">
        <f>VLOOKUP(A:A,[1]Sheet1!$A:$R,18,FALSE)</f>
        <v>1</v>
      </c>
    </row>
    <row r="4" spans="1:19">
      <c r="A4" s="1" t="s">
        <v>21</v>
      </c>
      <c r="B4" s="1">
        <v>3</v>
      </c>
      <c r="C4" s="3">
        <f>VLOOKUP(A:A,'[3]TCGA-CESC.survival'!$A:$C,3,FALSE)</f>
        <v>0</v>
      </c>
      <c r="D4" s="1" t="str">
        <f>VLOOKUP(A:A,[2]TCGA_ZBTB16_grouping_TPM!$A:$C,3,FALSE)</f>
        <v>Low</v>
      </c>
      <c r="E4" s="1" t="str">
        <f>VLOOKUP(A:A,[1]Sheet1!$A:$R,4,FALSE)</f>
        <v>high</v>
      </c>
      <c r="F4" s="1">
        <f>VLOOKUP(A:A,[1]Sheet1!$A:$R,5,FALSE)</f>
        <v>51</v>
      </c>
      <c r="G4" s="1">
        <f>VLOOKUP(A:A,[1]Sheet1!$A:$R,6,FALSE)</f>
        <v>1</v>
      </c>
      <c r="H4" s="1" t="str">
        <f>VLOOKUP(A:A,[1]Sheet1!$A:$R,7,FALSE)</f>
        <v>Stage I</v>
      </c>
      <c r="I4" s="1">
        <f>VLOOKUP(A:A,[1]Sheet1!$A:$R,8,FALSE)</f>
        <v>0</v>
      </c>
      <c r="L4" s="1" t="str">
        <f>VLOOKUP(A:A,[1]Sheet1!$A:$R,11,FALSE)</f>
        <v>N0</v>
      </c>
      <c r="M4" s="1">
        <f>VLOOKUP(A:A,[1]Sheet1!$A:$R,12,FALSE)</f>
        <v>0</v>
      </c>
      <c r="N4" s="1" t="str">
        <f>VLOOKUP(A:A,[1]Sheet1!$A:$R,13,FALSE)</f>
        <v>T1</v>
      </c>
      <c r="O4" s="1">
        <f>VLOOKUP(A:A,[1]Sheet1!$A:$R,14,FALSE)</f>
        <v>0</v>
      </c>
      <c r="P4" s="1">
        <f>VLOOKUP(A:A,[1]Sheet1!$A:$R,15,FALSE)</f>
        <v>171</v>
      </c>
      <c r="Q4" s="1">
        <f>VLOOKUP(A:A,[1]Sheet1!$A:$R,16,FALSE)</f>
        <v>1</v>
      </c>
      <c r="R4" s="1">
        <f>VLOOKUP(A:A,[1]Sheet1!$A:$R,17,FALSE)</f>
        <v>96</v>
      </c>
      <c r="S4" s="1">
        <f>VLOOKUP(A:A,[1]Sheet1!$A:$R,18,FALSE)</f>
        <v>1</v>
      </c>
    </row>
    <row r="5" spans="1:19">
      <c r="A5" s="1" t="s">
        <v>22</v>
      </c>
      <c r="B5" s="1">
        <v>4</v>
      </c>
      <c r="C5" s="3">
        <f>VLOOKUP(A:A,'[3]TCGA-CESC.survival'!$A:$C,3,FALSE)</f>
        <v>0</v>
      </c>
      <c r="D5" s="1" t="str">
        <f>VLOOKUP(A:A,[2]TCGA_ZBTB16_grouping_TPM!$A:$C,3,FALSE)</f>
        <v>High</v>
      </c>
      <c r="E5" s="1" t="str">
        <f>VLOOKUP(A:A,[1]Sheet1!$A:$R,4,FALSE)</f>
        <v>low</v>
      </c>
      <c r="F5" s="1">
        <f>VLOOKUP(A:A,[1]Sheet1!$A:$R,5,FALSE)</f>
        <v>58</v>
      </c>
      <c r="G5" s="1">
        <f>VLOOKUP(A:A,[1]Sheet1!$A:$R,6,FALSE)</f>
        <v>1</v>
      </c>
      <c r="H5" s="1" t="str">
        <f>VLOOKUP(A:A,[1]Sheet1!$A:$R,7,FALSE)</f>
        <v>Stage I</v>
      </c>
      <c r="I5" s="1">
        <f>VLOOKUP(A:A,[1]Sheet1!$A:$R,8,FALSE)</f>
        <v>0</v>
      </c>
      <c r="L5" s="1" t="str">
        <f>VLOOKUP(A:A,[1]Sheet1!$A:$R,11,FALSE)</f>
        <v>N0</v>
      </c>
      <c r="M5" s="1">
        <f>VLOOKUP(A:A,[1]Sheet1!$A:$R,12,FALSE)</f>
        <v>0</v>
      </c>
      <c r="N5" s="1" t="str">
        <f>VLOOKUP(A:A,[1]Sheet1!$A:$R,13,FALSE)</f>
        <v>T1</v>
      </c>
      <c r="O5" s="1">
        <f>VLOOKUP(A:A,[1]Sheet1!$A:$R,14,FALSE)</f>
        <v>0</v>
      </c>
      <c r="P5" s="1">
        <f>VLOOKUP(A:A,[1]Sheet1!$A:$R,15,FALSE)</f>
        <v>162</v>
      </c>
      <c r="Q5" s="1">
        <f>VLOOKUP(A:A,[1]Sheet1!$A:$R,16,FALSE)</f>
        <v>1</v>
      </c>
      <c r="R5" s="1">
        <f>VLOOKUP(A:A,[1]Sheet1!$A:$R,17,FALSE)</f>
        <v>185</v>
      </c>
      <c r="S5" s="1">
        <f>VLOOKUP(A:A,[1]Sheet1!$A:$R,18,FALSE)</f>
        <v>1</v>
      </c>
    </row>
    <row r="6" spans="1:19">
      <c r="A6" s="1" t="s">
        <v>23</v>
      </c>
      <c r="B6" s="1">
        <v>5</v>
      </c>
      <c r="C6" s="3">
        <f>VLOOKUP(A:A,'[3]TCGA-CESC.survival'!$A:$C,3,FALSE)</f>
        <v>0</v>
      </c>
      <c r="D6" s="1" t="str">
        <f>VLOOKUP(A:A,[2]TCGA_ZBTB16_grouping_TPM!$A:$C,3,FALSE)</f>
        <v>High</v>
      </c>
      <c r="E6" s="1" t="str">
        <f>VLOOKUP(A:A,[1]Sheet1!$A:$R,4,FALSE)</f>
        <v>high</v>
      </c>
      <c r="F6" s="1">
        <f>VLOOKUP(A:A,[1]Sheet1!$A:$R,5,FALSE)</f>
        <v>51</v>
      </c>
      <c r="G6" s="1">
        <f>VLOOKUP(A:A,[1]Sheet1!$A:$R,6,FALSE)</f>
        <v>1</v>
      </c>
      <c r="H6" s="1" t="str">
        <f>VLOOKUP(A:A,[1]Sheet1!$A:$R,7,FALSE)</f>
        <v>Stage II</v>
      </c>
      <c r="I6" s="1">
        <f>VLOOKUP(A:A,[1]Sheet1!$A:$R,8,FALSE)</f>
        <v>1</v>
      </c>
      <c r="J6" s="1" t="str">
        <f>VLOOKUP(A:A,[1]Sheet1!$A:$R,9,FALSE)</f>
        <v>M0</v>
      </c>
      <c r="K6" s="1">
        <f>VLOOKUP(A:A,[1]Sheet1!$A:$R,10,FALSE)</f>
        <v>0</v>
      </c>
      <c r="L6" s="1" t="str">
        <f>VLOOKUP(A:A,[1]Sheet1!$A:$R,11,FALSE)</f>
        <v>N0</v>
      </c>
      <c r="M6" s="1">
        <f>VLOOKUP(A:A,[1]Sheet1!$A:$R,12,FALSE)</f>
        <v>0</v>
      </c>
      <c r="N6" s="1" t="str">
        <f>VLOOKUP(A:A,[1]Sheet1!$A:$R,13,FALSE)</f>
        <v>T2</v>
      </c>
      <c r="O6" s="1">
        <f>VLOOKUP(A:A,[1]Sheet1!$A:$R,14,FALSE)</f>
        <v>1</v>
      </c>
      <c r="P6" s="1">
        <f>VLOOKUP(A:A,[1]Sheet1!$A:$R,15,FALSE)</f>
        <v>165</v>
      </c>
      <c r="Q6" s="1">
        <f>VLOOKUP(A:A,[1]Sheet1!$A:$R,16,FALSE)</f>
        <v>1</v>
      </c>
      <c r="R6" s="1">
        <f>VLOOKUP(A:A,[1]Sheet1!$A:$R,17,FALSE)</f>
        <v>70</v>
      </c>
      <c r="S6" s="1">
        <f>VLOOKUP(A:A,[1]Sheet1!$A:$R,18,FALSE)</f>
        <v>0</v>
      </c>
    </row>
    <row r="7" spans="1:19">
      <c r="A7" s="1" t="s">
        <v>24</v>
      </c>
      <c r="B7" s="1">
        <v>9</v>
      </c>
      <c r="C7" s="3">
        <f>VLOOKUP(A:A,'[3]TCGA-CESC.survival'!$A:$C,3,FALSE)</f>
        <v>0</v>
      </c>
      <c r="D7" s="1" t="str">
        <f>VLOOKUP(A:A,[2]TCGA_ZBTB16_grouping_TPM!$A:$C,3,FALSE)</f>
        <v>Low</v>
      </c>
      <c r="E7" s="1" t="str">
        <f>VLOOKUP(A:A,[1]Sheet1!$A:$R,4,FALSE)</f>
        <v>high</v>
      </c>
      <c r="F7" s="1">
        <f>VLOOKUP(A:A,[1]Sheet1!$A:$R,5,FALSE)</f>
        <v>48</v>
      </c>
      <c r="G7" s="1">
        <f>VLOOKUP(A:A,[1]Sheet1!$A:$R,6,FALSE)</f>
        <v>0</v>
      </c>
      <c r="H7" s="1" t="str">
        <f>VLOOKUP(A:A,[1]Sheet1!$A:$R,7,FALSE)</f>
        <v>Stage IV</v>
      </c>
      <c r="I7" s="1">
        <f>VLOOKUP(A:A,[1]Sheet1!$A:$R,8,FALSE)</f>
        <v>3</v>
      </c>
      <c r="P7" s="1">
        <f>VLOOKUP(A:A,[1]Sheet1!$A:$R,15,FALSE)</f>
        <v>175</v>
      </c>
      <c r="Q7" s="1">
        <f>VLOOKUP(A:A,[1]Sheet1!$A:$R,16,FALSE)</f>
        <v>1</v>
      </c>
      <c r="R7" s="1">
        <f>VLOOKUP(A:A,[1]Sheet1!$A:$R,17,FALSE)</f>
        <v>105</v>
      </c>
      <c r="S7" s="1">
        <f>VLOOKUP(A:A,[1]Sheet1!$A:$R,18,FALSE)</f>
        <v>1</v>
      </c>
    </row>
    <row r="8" spans="1:19">
      <c r="A8" s="1" t="s">
        <v>25</v>
      </c>
      <c r="B8" s="1">
        <v>9</v>
      </c>
      <c r="C8" s="3">
        <f>VLOOKUP(A:A,'[3]TCGA-CESC.survival'!$A:$C,3,FALSE)</f>
        <v>0</v>
      </c>
      <c r="D8" s="1" t="str">
        <f>VLOOKUP(A:A,[2]TCGA_ZBTB16_grouping_TPM!$A:$C,3,FALSE)</f>
        <v>Low</v>
      </c>
      <c r="E8" s="1" t="str">
        <f>VLOOKUP(A:A,[1]Sheet1!$A:$R,4,FALSE)</f>
        <v>high</v>
      </c>
      <c r="F8" s="1">
        <f>VLOOKUP(A:A,[1]Sheet1!$A:$R,5,FALSE)</f>
        <v>30</v>
      </c>
      <c r="G8" s="1">
        <f>VLOOKUP(A:A,[1]Sheet1!$A:$R,6,FALSE)</f>
        <v>0</v>
      </c>
      <c r="H8" s="1" t="str">
        <f>VLOOKUP(A:A,[1]Sheet1!$A:$R,7,FALSE)</f>
        <v>Stage III</v>
      </c>
      <c r="I8" s="1">
        <f>VLOOKUP(A:A,[1]Sheet1!$A:$R,8,FALSE)</f>
        <v>2</v>
      </c>
      <c r="L8" s="1" t="str">
        <f>VLOOKUP(A:A,[1]Sheet1!$A:$R,11,FALSE)</f>
        <v>N1</v>
      </c>
      <c r="M8" s="1">
        <f>VLOOKUP(A:A,[1]Sheet1!$A:$R,12,FALSE)</f>
        <v>1</v>
      </c>
      <c r="N8" s="1" t="str">
        <f>VLOOKUP(A:A,[1]Sheet1!$A:$R,13,FALSE)</f>
        <v>T2</v>
      </c>
      <c r="O8" s="1">
        <f>VLOOKUP(A:A,[1]Sheet1!$A:$R,14,FALSE)</f>
        <v>1</v>
      </c>
      <c r="P8" s="1">
        <f>VLOOKUP(A:A,[1]Sheet1!$A:$R,15,FALSE)</f>
        <v>160</v>
      </c>
      <c r="Q8" s="1">
        <f>VLOOKUP(A:A,[1]Sheet1!$A:$R,16,FALSE)</f>
        <v>0</v>
      </c>
      <c r="R8" s="1">
        <f>VLOOKUP(A:A,[1]Sheet1!$A:$R,17,FALSE)</f>
        <v>51</v>
      </c>
      <c r="S8" s="1">
        <f>VLOOKUP(A:A,[1]Sheet1!$A:$R,18,FALSE)</f>
        <v>0</v>
      </c>
    </row>
    <row r="9" spans="1:19">
      <c r="A9" s="1" t="s">
        <v>26</v>
      </c>
      <c r="B9" s="1">
        <v>11</v>
      </c>
      <c r="C9" s="3">
        <f>VLOOKUP(A:A,'[3]TCGA-CESC.survival'!$A:$C,3,FALSE)</f>
        <v>0</v>
      </c>
      <c r="D9" s="1" t="str">
        <f>VLOOKUP(A:A,[2]TCGA_ZBTB16_grouping_TPM!$A:$C,3,FALSE)</f>
        <v>High</v>
      </c>
      <c r="E9" s="1" t="str">
        <f>VLOOKUP(A:A,[1]Sheet1!$A:$R,4,FALSE)</f>
        <v>high</v>
      </c>
      <c r="F9" s="1">
        <f>VLOOKUP(A:A,[1]Sheet1!$A:$R,5,FALSE)</f>
        <v>38</v>
      </c>
      <c r="G9" s="1">
        <f>VLOOKUP(A:A,[1]Sheet1!$A:$R,6,FALSE)</f>
        <v>0</v>
      </c>
      <c r="H9" s="1" t="str">
        <f>VLOOKUP(A:A,[1]Sheet1!$A:$R,7,FALSE)</f>
        <v>Stage I</v>
      </c>
      <c r="I9" s="1">
        <f>VLOOKUP(A:A,[1]Sheet1!$A:$R,8,FALSE)</f>
        <v>0</v>
      </c>
      <c r="J9" s="1" t="str">
        <f>VLOOKUP(A:A,[1]Sheet1!$A:$R,9,FALSE)</f>
        <v>M0</v>
      </c>
      <c r="K9" s="1">
        <f>VLOOKUP(A:A,[1]Sheet1!$A:$R,10,FALSE)</f>
        <v>0</v>
      </c>
      <c r="L9" s="1" t="str">
        <f>VLOOKUP(A:A,[1]Sheet1!$A:$R,11,FALSE)</f>
        <v>N0</v>
      </c>
      <c r="M9" s="1">
        <f>VLOOKUP(A:A,[1]Sheet1!$A:$R,12,FALSE)</f>
        <v>0</v>
      </c>
      <c r="N9" s="1" t="str">
        <f>VLOOKUP(A:A,[1]Sheet1!$A:$R,13,FALSE)</f>
        <v>T1</v>
      </c>
      <c r="O9" s="1">
        <f>VLOOKUP(A:A,[1]Sheet1!$A:$R,14,FALSE)</f>
        <v>0</v>
      </c>
      <c r="P9" s="1">
        <f>VLOOKUP(A:A,[1]Sheet1!$A:$R,15,FALSE)</f>
        <v>160</v>
      </c>
      <c r="Q9" s="1">
        <f>VLOOKUP(A:A,[1]Sheet1!$A:$R,16,FALSE)</f>
        <v>0</v>
      </c>
      <c r="R9" s="1">
        <f>VLOOKUP(A:A,[1]Sheet1!$A:$R,17,FALSE)</f>
        <v>60</v>
      </c>
      <c r="S9" s="1">
        <f>VLOOKUP(A:A,[1]Sheet1!$A:$R,18,FALSE)</f>
        <v>0</v>
      </c>
    </row>
    <row r="10" spans="1:19">
      <c r="A10" s="1" t="s">
        <v>27</v>
      </c>
      <c r="B10" s="1">
        <v>12</v>
      </c>
      <c r="C10" s="3">
        <f>VLOOKUP(A:A,'[3]TCGA-CESC.survival'!$A:$C,3,FALSE)</f>
        <v>0</v>
      </c>
      <c r="D10" s="1" t="str">
        <f>VLOOKUP(A:A,[2]TCGA_ZBTB16_grouping_TPM!$A:$C,3,FALSE)</f>
        <v>High</v>
      </c>
      <c r="E10" s="1" t="str">
        <f>VLOOKUP(A:A,[1]Sheet1!$A:$R,4,FALSE)</f>
        <v>high</v>
      </c>
      <c r="F10" s="1">
        <f>VLOOKUP(A:A,[1]Sheet1!$A:$R,5,FALSE)</f>
        <v>43</v>
      </c>
      <c r="G10" s="1">
        <f>VLOOKUP(A:A,[1]Sheet1!$A:$R,6,FALSE)</f>
        <v>0</v>
      </c>
      <c r="H10" s="1" t="str">
        <f>VLOOKUP(A:A,[1]Sheet1!$A:$R,7,FALSE)</f>
        <v>Stage I</v>
      </c>
      <c r="I10" s="1">
        <f>VLOOKUP(A:A,[1]Sheet1!$A:$R,8,FALSE)</f>
        <v>0</v>
      </c>
      <c r="P10" s="1">
        <f>VLOOKUP(A:A,[1]Sheet1!$A:$R,15,FALSE)</f>
        <v>167</v>
      </c>
      <c r="Q10" s="1">
        <f>VLOOKUP(A:A,[1]Sheet1!$A:$R,16,FALSE)</f>
        <v>1</v>
      </c>
      <c r="R10" s="1">
        <f>VLOOKUP(A:A,[1]Sheet1!$A:$R,17,FALSE)</f>
        <v>94</v>
      </c>
      <c r="S10" s="1">
        <f>VLOOKUP(A:A,[1]Sheet1!$A:$R,18,FALSE)</f>
        <v>1</v>
      </c>
    </row>
    <row r="11" spans="1:19">
      <c r="A11" s="1" t="s">
        <v>28</v>
      </c>
      <c r="B11" s="1">
        <v>13</v>
      </c>
      <c r="C11" s="3">
        <f>VLOOKUP(A:A,'[3]TCGA-CESC.survival'!$A:$C,3,FALSE)</f>
        <v>0</v>
      </c>
      <c r="D11" s="1" t="str">
        <f>VLOOKUP(A:A,[2]TCGA_ZBTB16_grouping_TPM!$A:$C,3,FALSE)</f>
        <v>Low</v>
      </c>
      <c r="E11" s="1" t="str">
        <f>VLOOKUP(A:A,[1]Sheet1!$A:$R,4,FALSE)</f>
        <v>high</v>
      </c>
      <c r="F11" s="1">
        <f>VLOOKUP(A:A,[1]Sheet1!$A:$R,5,FALSE)</f>
        <v>36</v>
      </c>
      <c r="G11" s="1">
        <f>VLOOKUP(A:A,[1]Sheet1!$A:$R,6,FALSE)</f>
        <v>0</v>
      </c>
      <c r="H11" s="1" t="str">
        <f>VLOOKUP(A:A,[1]Sheet1!$A:$R,7,FALSE)</f>
        <v>Stage III</v>
      </c>
      <c r="I11" s="1">
        <f>VLOOKUP(A:A,[1]Sheet1!$A:$R,8,FALSE)</f>
        <v>2</v>
      </c>
      <c r="P11" s="1">
        <f>VLOOKUP(A:A,[1]Sheet1!$A:$R,15,FALSE)</f>
        <v>167</v>
      </c>
      <c r="Q11" s="1">
        <f>VLOOKUP(A:A,[1]Sheet1!$A:$R,16,FALSE)</f>
        <v>1</v>
      </c>
      <c r="R11" s="1">
        <f>VLOOKUP(A:A,[1]Sheet1!$A:$R,17,FALSE)</f>
        <v>113</v>
      </c>
      <c r="S11" s="1">
        <f>VLOOKUP(A:A,[1]Sheet1!$A:$R,18,FALSE)</f>
        <v>1</v>
      </c>
    </row>
    <row r="12" spans="1:19">
      <c r="A12" s="1" t="s">
        <v>29</v>
      </c>
      <c r="B12" s="1">
        <v>13</v>
      </c>
      <c r="C12" s="3">
        <f>VLOOKUP(A:A,'[3]TCGA-CESC.survival'!$A:$C,3,FALSE)</f>
        <v>0</v>
      </c>
      <c r="D12" s="1" t="str">
        <f>VLOOKUP(A:A,[2]TCGA_ZBTB16_grouping_TPM!$A:$C,3,FALSE)</f>
        <v>High</v>
      </c>
      <c r="E12" s="1" t="str">
        <f>VLOOKUP(A:A,[1]Sheet1!$A:$R,4,FALSE)</f>
        <v>low</v>
      </c>
      <c r="F12" s="1">
        <f>VLOOKUP(A:A,[1]Sheet1!$A:$R,5,FALSE)</f>
        <v>67</v>
      </c>
      <c r="G12" s="1">
        <f>VLOOKUP(A:A,[1]Sheet1!$A:$R,6,FALSE)</f>
        <v>1</v>
      </c>
      <c r="H12" s="1" t="str">
        <f>VLOOKUP(A:A,[1]Sheet1!$A:$R,7,FALSE)</f>
        <v>Stage I</v>
      </c>
      <c r="I12" s="1">
        <f>VLOOKUP(A:A,[1]Sheet1!$A:$R,8,FALSE)</f>
        <v>0</v>
      </c>
      <c r="L12" s="1" t="str">
        <f>VLOOKUP(A:A,[1]Sheet1!$A:$R,11,FALSE)</f>
        <v>N0</v>
      </c>
      <c r="M12" s="1">
        <f>VLOOKUP(A:A,[1]Sheet1!$A:$R,12,FALSE)</f>
        <v>0</v>
      </c>
      <c r="N12" s="1" t="str">
        <f>VLOOKUP(A:A,[1]Sheet1!$A:$R,13,FALSE)</f>
        <v>T1</v>
      </c>
      <c r="O12" s="1">
        <f>VLOOKUP(A:A,[1]Sheet1!$A:$R,14,FALSE)</f>
        <v>0</v>
      </c>
      <c r="P12" s="1">
        <f>VLOOKUP(A:A,[1]Sheet1!$A:$R,15,FALSE)</f>
        <v>165</v>
      </c>
      <c r="Q12" s="1">
        <f>VLOOKUP(A:A,[1]Sheet1!$A:$R,16,FALSE)</f>
        <v>1</v>
      </c>
      <c r="R12" s="1">
        <f>VLOOKUP(A:A,[1]Sheet1!$A:$R,17,FALSE)</f>
        <v>101</v>
      </c>
      <c r="S12" s="1">
        <f>VLOOKUP(A:A,[1]Sheet1!$A:$R,18,FALSE)</f>
        <v>1</v>
      </c>
    </row>
    <row r="13" spans="1:19">
      <c r="A13" s="1" t="s">
        <v>30</v>
      </c>
      <c r="B13" s="1">
        <v>14</v>
      </c>
      <c r="C13" s="3">
        <f>VLOOKUP(A:A,'[3]TCGA-CESC.survival'!$A:$C,3,FALSE)</f>
        <v>1</v>
      </c>
      <c r="D13" s="1" t="str">
        <f>VLOOKUP(A:A,[2]TCGA_ZBTB16_grouping_TPM!$A:$C,3,FALSE)</f>
        <v>Low</v>
      </c>
      <c r="E13" s="1" t="str">
        <f>VLOOKUP(A:A,[1]Sheet1!$A:$R,4,FALSE)</f>
        <v>low</v>
      </c>
      <c r="F13" s="1">
        <f>VLOOKUP(A:A,[1]Sheet1!$A:$R,5,FALSE)</f>
        <v>61</v>
      </c>
      <c r="G13" s="1">
        <f>VLOOKUP(A:A,[1]Sheet1!$A:$R,6,FALSE)</f>
        <v>1</v>
      </c>
      <c r="H13" s="1" t="str">
        <f>VLOOKUP(A:A,[1]Sheet1!$A:$R,7,FALSE)</f>
        <v>Stage I</v>
      </c>
      <c r="I13" s="1">
        <f>VLOOKUP(A:A,[1]Sheet1!$A:$R,8,FALSE)</f>
        <v>0</v>
      </c>
      <c r="L13" s="1" t="str">
        <f>VLOOKUP(A:A,[1]Sheet1!$A:$R,11,FALSE)</f>
        <v>N0</v>
      </c>
      <c r="M13" s="1">
        <f>VLOOKUP(A:A,[1]Sheet1!$A:$R,12,FALSE)</f>
        <v>0</v>
      </c>
      <c r="N13" s="1" t="str">
        <f>VLOOKUP(A:A,[1]Sheet1!$A:$R,13,FALSE)</f>
        <v>T1</v>
      </c>
      <c r="O13" s="1">
        <f>VLOOKUP(A:A,[1]Sheet1!$A:$R,14,FALSE)</f>
        <v>0</v>
      </c>
      <c r="P13" s="1">
        <f>VLOOKUP(A:A,[1]Sheet1!$A:$R,15,FALSE)</f>
        <v>165</v>
      </c>
      <c r="Q13" s="1">
        <f>VLOOKUP(A:A,[1]Sheet1!$A:$R,16,FALSE)</f>
        <v>1</v>
      </c>
      <c r="R13" s="1">
        <f>VLOOKUP(A:A,[1]Sheet1!$A:$R,17,FALSE)</f>
        <v>75</v>
      </c>
      <c r="S13" s="1">
        <f>VLOOKUP(A:A,[1]Sheet1!$A:$R,18,FALSE)</f>
        <v>1</v>
      </c>
    </row>
    <row r="14" spans="1:19">
      <c r="A14" s="1" t="s">
        <v>31</v>
      </c>
      <c r="B14" s="1">
        <v>15</v>
      </c>
      <c r="C14" s="3">
        <f>VLOOKUP(A:A,'[3]TCGA-CESC.survival'!$A:$C,3,FALSE)</f>
        <v>0</v>
      </c>
      <c r="D14" s="1" t="str">
        <f>VLOOKUP(A:A,[2]TCGA_ZBTB16_grouping_TPM!$A:$C,3,FALSE)</f>
        <v>High</v>
      </c>
      <c r="E14" s="1" t="str">
        <f>VLOOKUP(A:A,[1]Sheet1!$A:$R,4,FALSE)</f>
        <v>high</v>
      </c>
      <c r="F14" s="1">
        <f>VLOOKUP(A:A,[1]Sheet1!$A:$R,5,FALSE)</f>
        <v>33</v>
      </c>
      <c r="G14" s="1">
        <f>VLOOKUP(A:A,[1]Sheet1!$A:$R,6,FALSE)</f>
        <v>0</v>
      </c>
      <c r="H14" s="1" t="str">
        <f>VLOOKUP(A:A,[1]Sheet1!$A:$R,7,FALSE)</f>
        <v>Stage I</v>
      </c>
      <c r="I14" s="1">
        <f>VLOOKUP(A:A,[1]Sheet1!$A:$R,8,FALSE)</f>
        <v>0</v>
      </c>
      <c r="L14" s="1" t="str">
        <f>VLOOKUP(A:A,[1]Sheet1!$A:$R,11,FALSE)</f>
        <v>N0</v>
      </c>
      <c r="M14" s="1">
        <f>VLOOKUP(A:A,[1]Sheet1!$A:$R,12,FALSE)</f>
        <v>0</v>
      </c>
      <c r="N14" s="1" t="str">
        <f>VLOOKUP(A:A,[1]Sheet1!$A:$R,13,FALSE)</f>
        <v>T1</v>
      </c>
      <c r="O14" s="1">
        <f>VLOOKUP(A:A,[1]Sheet1!$A:$R,14,FALSE)</f>
        <v>0</v>
      </c>
      <c r="P14" s="1">
        <f>VLOOKUP(A:A,[1]Sheet1!$A:$R,15,FALSE)</f>
        <v>165</v>
      </c>
      <c r="Q14" s="1">
        <f>VLOOKUP(A:A,[1]Sheet1!$A:$R,16,FALSE)</f>
        <v>1</v>
      </c>
      <c r="R14" s="1">
        <f>VLOOKUP(A:A,[1]Sheet1!$A:$R,17,FALSE)</f>
        <v>73</v>
      </c>
      <c r="S14" s="1">
        <f>VLOOKUP(A:A,[1]Sheet1!$A:$R,18,FALSE)</f>
        <v>1</v>
      </c>
    </row>
    <row r="15" spans="1:19">
      <c r="A15" s="1" t="s">
        <v>32</v>
      </c>
      <c r="B15" s="1">
        <v>18</v>
      </c>
      <c r="C15" s="3">
        <f>VLOOKUP(A:A,'[3]TCGA-CESC.survival'!$A:$C,3,FALSE)</f>
        <v>0</v>
      </c>
      <c r="D15" s="1" t="str">
        <f>VLOOKUP(A:A,[2]TCGA_ZBTB16_grouping_TPM!$A:$C,3,FALSE)</f>
        <v>Low</v>
      </c>
      <c r="E15" s="1" t="str">
        <f>VLOOKUP(A:A,[1]Sheet1!$A:$R,4,FALSE)</f>
        <v>high</v>
      </c>
      <c r="F15" s="1">
        <f>VLOOKUP(A:A,[1]Sheet1!$A:$R,5,FALSE)</f>
        <v>81</v>
      </c>
      <c r="G15" s="1">
        <f>VLOOKUP(A:A,[1]Sheet1!$A:$R,6,FALSE)</f>
        <v>1</v>
      </c>
      <c r="H15" s="1" t="str">
        <f>VLOOKUP(A:A,[1]Sheet1!$A:$R,7,FALSE)</f>
        <v>Stage II</v>
      </c>
      <c r="I15" s="1">
        <f>VLOOKUP(A:A,[1]Sheet1!$A:$R,8,FALSE)</f>
        <v>1</v>
      </c>
      <c r="P15" s="1">
        <f>VLOOKUP(A:A,[1]Sheet1!$A:$R,15,FALSE)</f>
        <v>157</v>
      </c>
      <c r="Q15" s="1">
        <f>VLOOKUP(A:A,[1]Sheet1!$A:$R,16,FALSE)</f>
        <v>0</v>
      </c>
      <c r="R15" s="1">
        <f>VLOOKUP(A:A,[1]Sheet1!$A:$R,17,FALSE)</f>
        <v>51</v>
      </c>
      <c r="S15" s="1">
        <f>VLOOKUP(A:A,[1]Sheet1!$A:$R,18,FALSE)</f>
        <v>0</v>
      </c>
    </row>
    <row r="16" spans="1:19">
      <c r="A16" s="1" t="s">
        <v>33</v>
      </c>
      <c r="B16" s="1">
        <v>21</v>
      </c>
      <c r="C16" s="3">
        <f>VLOOKUP(A:A,'[3]TCGA-CESC.survival'!$A:$C,3,FALSE)</f>
        <v>0</v>
      </c>
      <c r="D16" s="1" t="str">
        <f>VLOOKUP(A:A,[2]TCGA_ZBTB16_grouping_TPM!$A:$C,3,FALSE)</f>
        <v>Low</v>
      </c>
      <c r="E16" s="1" t="str">
        <f>VLOOKUP(A:A,[1]Sheet1!$A:$R,4,FALSE)</f>
        <v>low</v>
      </c>
      <c r="F16" s="1">
        <f>VLOOKUP(A:A,[1]Sheet1!$A:$R,5,FALSE)</f>
        <v>85</v>
      </c>
      <c r="G16" s="1">
        <f>VLOOKUP(A:A,[1]Sheet1!$A:$R,6,FALSE)</f>
        <v>1</v>
      </c>
      <c r="H16" s="1" t="str">
        <f>VLOOKUP(A:A,[1]Sheet1!$A:$R,7,FALSE)</f>
        <v>Stage II</v>
      </c>
      <c r="I16" s="1">
        <f>VLOOKUP(A:A,[1]Sheet1!$A:$R,8,FALSE)</f>
        <v>1</v>
      </c>
      <c r="J16" s="1" t="str">
        <f>VLOOKUP(A:A,[1]Sheet1!$A:$R,9,FALSE)</f>
        <v>M0</v>
      </c>
      <c r="K16" s="1">
        <f>VLOOKUP(A:A,[1]Sheet1!$A:$R,10,FALSE)</f>
        <v>0</v>
      </c>
      <c r="L16" s="1" t="str">
        <f>VLOOKUP(A:A,[1]Sheet1!$A:$R,11,FALSE)</f>
        <v>N0</v>
      </c>
      <c r="M16" s="1">
        <f>VLOOKUP(A:A,[1]Sheet1!$A:$R,12,FALSE)</f>
        <v>0</v>
      </c>
      <c r="N16" s="1" t="str">
        <f>VLOOKUP(A:A,[1]Sheet1!$A:$R,13,FALSE)</f>
        <v>T2</v>
      </c>
      <c r="O16" s="1">
        <f>VLOOKUP(A:A,[1]Sheet1!$A:$R,14,FALSE)</f>
        <v>1</v>
      </c>
      <c r="P16" s="1">
        <f>VLOOKUP(A:A,[1]Sheet1!$A:$R,15,FALSE)</f>
        <v>170</v>
      </c>
      <c r="Q16" s="1">
        <f>VLOOKUP(A:A,[1]Sheet1!$A:$R,16,FALSE)</f>
        <v>1</v>
      </c>
      <c r="R16" s="1">
        <f>VLOOKUP(A:A,[1]Sheet1!$A:$R,17,FALSE)</f>
        <v>77</v>
      </c>
      <c r="S16" s="1">
        <f>VLOOKUP(A:A,[1]Sheet1!$A:$R,18,FALSE)</f>
        <v>1</v>
      </c>
    </row>
    <row r="17" spans="1:19">
      <c r="A17" s="1" t="s">
        <v>34</v>
      </c>
      <c r="B17" s="1">
        <v>25</v>
      </c>
      <c r="C17" s="3">
        <f>VLOOKUP(A:A,'[3]TCGA-CESC.survival'!$A:$C,3,FALSE)</f>
        <v>0</v>
      </c>
      <c r="D17" s="1" t="str">
        <f>VLOOKUP(A:A,[2]TCGA_ZBTB16_grouping_TPM!$A:$C,3,FALSE)</f>
        <v>Low</v>
      </c>
      <c r="E17" s="1" t="str">
        <f>VLOOKUP(A:A,[1]Sheet1!$A:$R,4,FALSE)</f>
        <v>high</v>
      </c>
      <c r="F17" s="1">
        <f>VLOOKUP(A:A,[1]Sheet1!$A:$R,5,FALSE)</f>
        <v>40</v>
      </c>
      <c r="G17" s="1">
        <f>VLOOKUP(A:A,[1]Sheet1!$A:$R,6,FALSE)</f>
        <v>0</v>
      </c>
      <c r="H17" s="1" t="str">
        <f>VLOOKUP(A:A,[1]Sheet1!$A:$R,7,FALSE)</f>
        <v>Stage I</v>
      </c>
      <c r="I17" s="1">
        <f>VLOOKUP(A:A,[1]Sheet1!$A:$R,8,FALSE)</f>
        <v>0</v>
      </c>
      <c r="J17" s="1" t="str">
        <f>VLOOKUP(A:A,[1]Sheet1!$A:$R,9,FALSE)</f>
        <v>M0</v>
      </c>
      <c r="K17" s="1">
        <f>VLOOKUP(A:A,[1]Sheet1!$A:$R,10,FALSE)</f>
        <v>0</v>
      </c>
      <c r="L17" s="1" t="str">
        <f>VLOOKUP(A:A,[1]Sheet1!$A:$R,11,FALSE)</f>
        <v>N0</v>
      </c>
      <c r="M17" s="1">
        <f>VLOOKUP(A:A,[1]Sheet1!$A:$R,12,FALSE)</f>
        <v>0</v>
      </c>
      <c r="N17" s="1" t="str">
        <f>VLOOKUP(A:A,[1]Sheet1!$A:$R,13,FALSE)</f>
        <v>T1</v>
      </c>
      <c r="O17" s="1">
        <f>VLOOKUP(A:A,[1]Sheet1!$A:$R,14,FALSE)</f>
        <v>0</v>
      </c>
      <c r="P17" s="1">
        <f>VLOOKUP(A:A,[1]Sheet1!$A:$R,15,FALSE)</f>
        <v>160</v>
      </c>
      <c r="Q17" s="1">
        <f>VLOOKUP(A:A,[1]Sheet1!$A:$R,16,FALSE)</f>
        <v>0</v>
      </c>
      <c r="R17" s="1">
        <f>VLOOKUP(A:A,[1]Sheet1!$A:$R,17,FALSE)</f>
        <v>50</v>
      </c>
      <c r="S17" s="1">
        <f>VLOOKUP(A:A,[1]Sheet1!$A:$R,18,FALSE)</f>
        <v>0</v>
      </c>
    </row>
    <row r="18" spans="1:19">
      <c r="A18" s="1" t="s">
        <v>35</v>
      </c>
      <c r="B18" s="1">
        <v>27</v>
      </c>
      <c r="C18" s="3">
        <f>VLOOKUP(A:A,'[3]TCGA-CESC.survival'!$A:$C,3,FALSE)</f>
        <v>0</v>
      </c>
      <c r="D18" s="1" t="str">
        <f>VLOOKUP(A:A,[2]TCGA_ZBTB16_grouping_TPM!$A:$C,3,FALSE)</f>
        <v>High</v>
      </c>
      <c r="E18" s="1" t="str">
        <f>VLOOKUP(A:A,[1]Sheet1!$A:$R,4,FALSE)</f>
        <v>low</v>
      </c>
      <c r="F18" s="1">
        <f>VLOOKUP(A:A,[1]Sheet1!$A:$R,5,FALSE)</f>
        <v>47</v>
      </c>
      <c r="G18" s="1">
        <f>VLOOKUP(A:A,[1]Sheet1!$A:$R,6,FALSE)</f>
        <v>0</v>
      </c>
      <c r="H18" s="1" t="str">
        <f>VLOOKUP(A:A,[1]Sheet1!$A:$R,7,FALSE)</f>
        <v>Stage III</v>
      </c>
      <c r="I18" s="1">
        <f>VLOOKUP(A:A,[1]Sheet1!$A:$R,8,FALSE)</f>
        <v>2</v>
      </c>
      <c r="P18" s="1">
        <f>VLOOKUP(A:A,[1]Sheet1!$A:$R,15,FALSE)</f>
        <v>160</v>
      </c>
      <c r="Q18" s="1">
        <f>VLOOKUP(A:A,[1]Sheet1!$A:$R,16,FALSE)</f>
        <v>0</v>
      </c>
      <c r="R18" s="1">
        <f>VLOOKUP(A:A,[1]Sheet1!$A:$R,17,FALSE)</f>
        <v>83</v>
      </c>
      <c r="S18" s="1">
        <f>VLOOKUP(A:A,[1]Sheet1!$A:$R,18,FALSE)</f>
        <v>1</v>
      </c>
    </row>
    <row r="19" spans="1:19">
      <c r="A19" s="1" t="s">
        <v>36</v>
      </c>
      <c r="B19" s="1">
        <v>27</v>
      </c>
      <c r="C19" s="3">
        <f>VLOOKUP(A:A,'[3]TCGA-CESC.survival'!$A:$C,3,FALSE)</f>
        <v>0</v>
      </c>
      <c r="D19" s="1" t="str">
        <f>VLOOKUP(A:A,[2]TCGA_ZBTB16_grouping_TPM!$A:$C,3,FALSE)</f>
        <v>High</v>
      </c>
      <c r="E19" s="1" t="str">
        <f>VLOOKUP(A:A,[1]Sheet1!$A:$R,4,FALSE)</f>
        <v>high</v>
      </c>
      <c r="F19" s="1">
        <f>VLOOKUP(A:A,[1]Sheet1!$A:$R,5,FALSE)</f>
        <v>45</v>
      </c>
      <c r="G19" s="1">
        <f>VLOOKUP(A:A,[1]Sheet1!$A:$R,6,FALSE)</f>
        <v>0</v>
      </c>
      <c r="H19" s="1" t="str">
        <f>VLOOKUP(A:A,[1]Sheet1!$A:$R,7,FALSE)</f>
        <v>Stage I</v>
      </c>
      <c r="I19" s="1">
        <f>VLOOKUP(A:A,[1]Sheet1!$A:$R,8,FALSE)</f>
        <v>0</v>
      </c>
      <c r="J19" s="1" t="str">
        <f>VLOOKUP(A:A,[1]Sheet1!$A:$R,9,FALSE)</f>
        <v>M0</v>
      </c>
      <c r="K19" s="1">
        <f>VLOOKUP(A:A,[1]Sheet1!$A:$R,10,FALSE)</f>
        <v>0</v>
      </c>
      <c r="L19" s="1" t="str">
        <f>VLOOKUP(A:A,[1]Sheet1!$A:$R,11,FALSE)</f>
        <v>N1</v>
      </c>
      <c r="M19" s="1">
        <f>VLOOKUP(A:A,[1]Sheet1!$A:$R,12,FALSE)</f>
        <v>1</v>
      </c>
      <c r="N19" s="1" t="str">
        <f>VLOOKUP(A:A,[1]Sheet1!$A:$R,13,FALSE)</f>
        <v>T1</v>
      </c>
      <c r="O19" s="1">
        <f>VLOOKUP(A:A,[1]Sheet1!$A:$R,14,FALSE)</f>
        <v>0</v>
      </c>
      <c r="P19" s="1">
        <f>VLOOKUP(A:A,[1]Sheet1!$A:$R,15,FALSE)</f>
        <v>165</v>
      </c>
      <c r="Q19" s="1">
        <f>VLOOKUP(A:A,[1]Sheet1!$A:$R,16,FALSE)</f>
        <v>1</v>
      </c>
      <c r="R19" s="1">
        <f>VLOOKUP(A:A,[1]Sheet1!$A:$R,17,FALSE)</f>
        <v>75</v>
      </c>
      <c r="S19" s="1">
        <f>VLOOKUP(A:A,[1]Sheet1!$A:$R,18,FALSE)</f>
        <v>1</v>
      </c>
    </row>
    <row r="20" spans="1:19">
      <c r="A20" s="1" t="s">
        <v>37</v>
      </c>
      <c r="B20" s="1">
        <v>27</v>
      </c>
      <c r="C20" s="3">
        <f>VLOOKUP(A:A,'[3]TCGA-CESC.survival'!$A:$C,3,FALSE)</f>
        <v>0</v>
      </c>
      <c r="D20" s="1" t="str">
        <f>VLOOKUP(A:A,[2]TCGA_ZBTB16_grouping_TPM!$A:$C,3,FALSE)</f>
        <v>High</v>
      </c>
      <c r="E20" s="1" t="str">
        <f>VLOOKUP(A:A,[1]Sheet1!$A:$R,4,FALSE)</f>
        <v>low</v>
      </c>
      <c r="F20" s="1">
        <f>VLOOKUP(A:A,[1]Sheet1!$A:$R,5,FALSE)</f>
        <v>52</v>
      </c>
      <c r="G20" s="1">
        <f>VLOOKUP(A:A,[1]Sheet1!$A:$R,6,FALSE)</f>
        <v>1</v>
      </c>
      <c r="H20" s="1" t="str">
        <f>VLOOKUP(A:A,[1]Sheet1!$A:$R,7,FALSE)</f>
        <v>Stage I</v>
      </c>
      <c r="I20" s="1">
        <f>VLOOKUP(A:A,[1]Sheet1!$A:$R,8,FALSE)</f>
        <v>0</v>
      </c>
      <c r="J20" s="1" t="str">
        <f>VLOOKUP(A:A,[1]Sheet1!$A:$R,9,FALSE)</f>
        <v>M0</v>
      </c>
      <c r="K20" s="1">
        <f>VLOOKUP(A:A,[1]Sheet1!$A:$R,10,FALSE)</f>
        <v>0</v>
      </c>
      <c r="L20" s="1" t="str">
        <f>VLOOKUP(A:A,[1]Sheet1!$A:$R,11,FALSE)</f>
        <v>N0</v>
      </c>
      <c r="M20" s="1">
        <f>VLOOKUP(A:A,[1]Sheet1!$A:$R,12,FALSE)</f>
        <v>0</v>
      </c>
      <c r="N20" s="1" t="str">
        <f>VLOOKUP(A:A,[1]Sheet1!$A:$R,13,FALSE)</f>
        <v>T1</v>
      </c>
      <c r="O20" s="1">
        <f>VLOOKUP(A:A,[1]Sheet1!$A:$R,14,FALSE)</f>
        <v>0</v>
      </c>
      <c r="P20" s="1">
        <f>VLOOKUP(A:A,[1]Sheet1!$A:$R,15,FALSE)</f>
        <v>158</v>
      </c>
      <c r="Q20" s="1">
        <f>VLOOKUP(A:A,[1]Sheet1!$A:$R,16,FALSE)</f>
        <v>0</v>
      </c>
      <c r="R20" s="1">
        <f>VLOOKUP(A:A,[1]Sheet1!$A:$R,17,FALSE)</f>
        <v>52</v>
      </c>
      <c r="S20" s="1">
        <f>VLOOKUP(A:A,[1]Sheet1!$A:$R,18,FALSE)</f>
        <v>0</v>
      </c>
    </row>
    <row r="21" spans="1:15">
      <c r="A21" s="1" t="s">
        <v>38</v>
      </c>
      <c r="B21" s="1">
        <v>34</v>
      </c>
      <c r="C21" s="3">
        <f>VLOOKUP(A:A,'[3]TCGA-CESC.survival'!$A:$C,3,FALSE)</f>
        <v>0</v>
      </c>
      <c r="D21" s="1" t="str">
        <f>VLOOKUP(A:A,[2]TCGA_ZBTB16_grouping_TPM!$A:$C,3,FALSE)</f>
        <v>Low</v>
      </c>
      <c r="E21" s="1" t="str">
        <f>VLOOKUP(A:A,[1]Sheet1!$A:$R,4,FALSE)</f>
        <v>high</v>
      </c>
      <c r="F21" s="1">
        <f>VLOOKUP(A:A,[1]Sheet1!$A:$R,5,FALSE)</f>
        <v>25</v>
      </c>
      <c r="G21" s="1">
        <f>VLOOKUP(A:A,[1]Sheet1!$A:$R,6,FALSE)</f>
        <v>0</v>
      </c>
      <c r="H21" s="1" t="str">
        <f>VLOOKUP(A:A,[1]Sheet1!$A:$R,7,FALSE)</f>
        <v>Stage I</v>
      </c>
      <c r="I21" s="1">
        <f>VLOOKUP(A:A,[1]Sheet1!$A:$R,8,FALSE)</f>
        <v>0</v>
      </c>
      <c r="J21" s="1" t="str">
        <f>VLOOKUP(A:A,[1]Sheet1!$A:$R,9,FALSE)</f>
        <v>M0</v>
      </c>
      <c r="K21" s="1">
        <f>VLOOKUP(A:A,[1]Sheet1!$A:$R,10,FALSE)</f>
        <v>0</v>
      </c>
      <c r="L21" s="1" t="str">
        <f>VLOOKUP(A:A,[1]Sheet1!$A:$R,11,FALSE)</f>
        <v>N0</v>
      </c>
      <c r="M21" s="1">
        <f>VLOOKUP(A:A,[1]Sheet1!$A:$R,12,FALSE)</f>
        <v>0</v>
      </c>
      <c r="N21" s="1" t="str">
        <f>VLOOKUP(A:A,[1]Sheet1!$A:$R,13,FALSE)</f>
        <v>T1</v>
      </c>
      <c r="O21" s="1">
        <f>VLOOKUP(A:A,[1]Sheet1!$A:$R,14,FALSE)</f>
        <v>0</v>
      </c>
    </row>
    <row r="22" spans="1:19">
      <c r="A22" s="1" t="s">
        <v>39</v>
      </c>
      <c r="B22" s="1">
        <v>34</v>
      </c>
      <c r="C22" s="3">
        <f>VLOOKUP(A:A,'[3]TCGA-CESC.survival'!$A:$C,3,FALSE)</f>
        <v>0</v>
      </c>
      <c r="D22" s="1" t="str">
        <f>VLOOKUP(A:A,[2]TCGA_ZBTB16_grouping_TPM!$A:$C,3,FALSE)</f>
        <v>High</v>
      </c>
      <c r="E22" s="1" t="str">
        <f>VLOOKUP(A:A,[1]Sheet1!$A:$R,4,FALSE)</f>
        <v>high</v>
      </c>
      <c r="F22" s="1">
        <f>VLOOKUP(A:A,[1]Sheet1!$A:$R,5,FALSE)</f>
        <v>33</v>
      </c>
      <c r="G22" s="1">
        <f>VLOOKUP(A:A,[1]Sheet1!$A:$R,6,FALSE)</f>
        <v>0</v>
      </c>
      <c r="H22" s="1" t="str">
        <f>VLOOKUP(A:A,[1]Sheet1!$A:$R,7,FALSE)</f>
        <v>Stage III</v>
      </c>
      <c r="I22" s="1">
        <f>VLOOKUP(A:A,[1]Sheet1!$A:$R,8,FALSE)</f>
        <v>2</v>
      </c>
      <c r="L22" s="1" t="str">
        <f>VLOOKUP(A:A,[1]Sheet1!$A:$R,11,FALSE)</f>
        <v>N1</v>
      </c>
      <c r="M22" s="1">
        <f>VLOOKUP(A:A,[1]Sheet1!$A:$R,12,FALSE)</f>
        <v>1</v>
      </c>
      <c r="N22" s="1" t="str">
        <f>VLOOKUP(A:A,[1]Sheet1!$A:$R,13,FALSE)</f>
        <v>T2</v>
      </c>
      <c r="O22" s="1">
        <f>VLOOKUP(A:A,[1]Sheet1!$A:$R,14,FALSE)</f>
        <v>1</v>
      </c>
      <c r="P22" s="1">
        <f>VLOOKUP(A:A,[1]Sheet1!$A:$R,15,FALSE)</f>
        <v>175</v>
      </c>
      <c r="Q22" s="1">
        <f>VLOOKUP(A:A,[1]Sheet1!$A:$R,16,FALSE)</f>
        <v>1</v>
      </c>
      <c r="R22" s="1">
        <f>VLOOKUP(A:A,[1]Sheet1!$A:$R,17,FALSE)</f>
        <v>67</v>
      </c>
      <c r="S22" s="1">
        <f>VLOOKUP(A:A,[1]Sheet1!$A:$R,18,FALSE)</f>
        <v>0</v>
      </c>
    </row>
    <row r="23" spans="1:19">
      <c r="A23" s="1" t="s">
        <v>40</v>
      </c>
      <c r="B23" s="1">
        <v>43</v>
      </c>
      <c r="C23" s="3">
        <f>VLOOKUP(A:A,'[3]TCGA-CESC.survival'!$A:$C,3,FALSE)</f>
        <v>0</v>
      </c>
      <c r="D23" s="1" t="str">
        <f>VLOOKUP(A:A,[2]TCGA_ZBTB16_grouping_TPM!$A:$C,3,FALSE)</f>
        <v>Low</v>
      </c>
      <c r="E23" s="1" t="str">
        <f>VLOOKUP(A:A,[1]Sheet1!$A:$R,4,FALSE)</f>
        <v>low</v>
      </c>
      <c r="F23" s="1">
        <f>VLOOKUP(A:A,[1]Sheet1!$A:$R,5,FALSE)</f>
        <v>64</v>
      </c>
      <c r="G23" s="1">
        <f>VLOOKUP(A:A,[1]Sheet1!$A:$R,6,FALSE)</f>
        <v>1</v>
      </c>
      <c r="H23" s="1" t="str">
        <f>VLOOKUP(A:A,[1]Sheet1!$A:$R,7,FALSE)</f>
        <v>Stage I</v>
      </c>
      <c r="I23" s="1">
        <f>VLOOKUP(A:A,[1]Sheet1!$A:$R,8,FALSE)</f>
        <v>0</v>
      </c>
      <c r="L23" s="1" t="str">
        <f>VLOOKUP(A:A,[1]Sheet1!$A:$R,11,FALSE)</f>
        <v>N0</v>
      </c>
      <c r="M23" s="1">
        <f>VLOOKUP(A:A,[1]Sheet1!$A:$R,12,FALSE)</f>
        <v>0</v>
      </c>
      <c r="N23" s="1" t="str">
        <f>VLOOKUP(A:A,[1]Sheet1!$A:$R,13,FALSE)</f>
        <v>T1</v>
      </c>
      <c r="O23" s="1">
        <f>VLOOKUP(A:A,[1]Sheet1!$A:$R,14,FALSE)</f>
        <v>0</v>
      </c>
      <c r="P23" s="1">
        <f>VLOOKUP(A:A,[1]Sheet1!$A:$R,15,FALSE)</f>
        <v>155</v>
      </c>
      <c r="Q23" s="1">
        <f>VLOOKUP(A:A,[1]Sheet1!$A:$R,16,FALSE)</f>
        <v>0</v>
      </c>
      <c r="R23" s="1">
        <f>VLOOKUP(A:A,[1]Sheet1!$A:$R,17,FALSE)</f>
        <v>78</v>
      </c>
      <c r="S23" s="1">
        <f>VLOOKUP(A:A,[1]Sheet1!$A:$R,18,FALSE)</f>
        <v>1</v>
      </c>
    </row>
    <row r="24" spans="1:19">
      <c r="A24" s="1" t="s">
        <v>41</v>
      </c>
      <c r="B24" s="1">
        <v>44</v>
      </c>
      <c r="C24" s="3">
        <f>VLOOKUP(A:A,'[3]TCGA-CESC.survival'!$A:$C,3,FALSE)</f>
        <v>0</v>
      </c>
      <c r="D24" s="1" t="str">
        <f>VLOOKUP(A:A,[2]TCGA_ZBTB16_grouping_TPM!$A:$C,3,FALSE)</f>
        <v>Low</v>
      </c>
      <c r="E24" s="1" t="str">
        <f>VLOOKUP(A:A,[1]Sheet1!$A:$R,4,FALSE)</f>
        <v>high</v>
      </c>
      <c r="F24" s="1">
        <f>VLOOKUP(A:A,[1]Sheet1!$A:$R,5,FALSE)</f>
        <v>48</v>
      </c>
      <c r="G24" s="1">
        <f>VLOOKUP(A:A,[1]Sheet1!$A:$R,6,FALSE)</f>
        <v>0</v>
      </c>
      <c r="H24" s="1" t="str">
        <f>VLOOKUP(A:A,[1]Sheet1!$A:$R,7,FALSE)</f>
        <v>Stage I</v>
      </c>
      <c r="I24" s="1">
        <f>VLOOKUP(A:A,[1]Sheet1!$A:$R,8,FALSE)</f>
        <v>0</v>
      </c>
      <c r="L24" s="1" t="str">
        <f>VLOOKUP(A:A,[1]Sheet1!$A:$R,11,FALSE)</f>
        <v>N1</v>
      </c>
      <c r="M24" s="1">
        <f>VLOOKUP(A:A,[1]Sheet1!$A:$R,12,FALSE)</f>
        <v>1</v>
      </c>
      <c r="N24" s="1" t="str">
        <f>VLOOKUP(A:A,[1]Sheet1!$A:$R,13,FALSE)</f>
        <v>T1</v>
      </c>
      <c r="O24" s="1">
        <f>VLOOKUP(A:A,[1]Sheet1!$A:$R,14,FALSE)</f>
        <v>0</v>
      </c>
      <c r="P24" s="1">
        <f>VLOOKUP(A:A,[1]Sheet1!$A:$R,15,FALSE)</f>
        <v>170</v>
      </c>
      <c r="Q24" s="1">
        <f>VLOOKUP(A:A,[1]Sheet1!$A:$R,16,FALSE)</f>
        <v>1</v>
      </c>
      <c r="R24" s="1">
        <f>VLOOKUP(A:A,[1]Sheet1!$A:$R,17,FALSE)</f>
        <v>75</v>
      </c>
      <c r="S24" s="1">
        <f>VLOOKUP(A:A,[1]Sheet1!$A:$R,18,FALSE)</f>
        <v>1</v>
      </c>
    </row>
    <row r="25" spans="1:19">
      <c r="A25" s="1" t="s">
        <v>42</v>
      </c>
      <c r="B25" s="1">
        <v>45</v>
      </c>
      <c r="C25" s="3">
        <f>VLOOKUP(A:A,'[3]TCGA-CESC.survival'!$A:$C,3,FALSE)</f>
        <v>0</v>
      </c>
      <c r="D25" s="1" t="str">
        <f>VLOOKUP(A:A,[2]TCGA_ZBTB16_grouping_TPM!$A:$C,3,FALSE)</f>
        <v>Low</v>
      </c>
      <c r="E25" s="1" t="str">
        <f>VLOOKUP(A:A,[1]Sheet1!$A:$R,4,FALSE)</f>
        <v>high</v>
      </c>
      <c r="F25" s="1">
        <f>VLOOKUP(A:A,[1]Sheet1!$A:$R,5,FALSE)</f>
        <v>78</v>
      </c>
      <c r="G25" s="1">
        <f>VLOOKUP(A:A,[1]Sheet1!$A:$R,6,FALSE)</f>
        <v>1</v>
      </c>
      <c r="H25" s="1" t="str">
        <f>VLOOKUP(A:A,[1]Sheet1!$A:$R,7,FALSE)</f>
        <v>Stage I</v>
      </c>
      <c r="I25" s="1">
        <f>VLOOKUP(A:A,[1]Sheet1!$A:$R,8,FALSE)</f>
        <v>0</v>
      </c>
      <c r="J25" s="1" t="str">
        <f>VLOOKUP(A:A,[1]Sheet1!$A:$R,9,FALSE)</f>
        <v>M0</v>
      </c>
      <c r="K25" s="1">
        <f>VLOOKUP(A:A,[1]Sheet1!$A:$R,10,FALSE)</f>
        <v>0</v>
      </c>
      <c r="L25" s="1" t="str">
        <f>VLOOKUP(A:A,[1]Sheet1!$A:$R,11,FALSE)</f>
        <v>N0</v>
      </c>
      <c r="M25" s="1">
        <f>VLOOKUP(A:A,[1]Sheet1!$A:$R,12,FALSE)</f>
        <v>0</v>
      </c>
      <c r="N25" s="1" t="str">
        <f>VLOOKUP(A:A,[1]Sheet1!$A:$R,13,FALSE)</f>
        <v>T1</v>
      </c>
      <c r="O25" s="1">
        <f>VLOOKUP(A:A,[1]Sheet1!$A:$R,14,FALSE)</f>
        <v>0</v>
      </c>
      <c r="R25" s="1">
        <f>VLOOKUP(A:A,[1]Sheet1!$A:$R,17,FALSE)</f>
        <v>67</v>
      </c>
      <c r="S25" s="1">
        <f>VLOOKUP(A:A,[1]Sheet1!$A:$R,18,FALSE)</f>
        <v>0</v>
      </c>
    </row>
    <row r="26" spans="1:19">
      <c r="A26" s="1" t="s">
        <v>43</v>
      </c>
      <c r="B26" s="1">
        <v>46</v>
      </c>
      <c r="C26" s="3">
        <f>VLOOKUP(A:A,'[3]TCGA-CESC.survival'!$A:$C,3,FALSE)</f>
        <v>0</v>
      </c>
      <c r="D26" s="1" t="str">
        <f>VLOOKUP(A:A,[2]TCGA_ZBTB16_grouping_TPM!$A:$C,3,FALSE)</f>
        <v>Low</v>
      </c>
      <c r="E26" s="1" t="str">
        <f>VLOOKUP(A:A,[1]Sheet1!$A:$R,4,FALSE)</f>
        <v>low</v>
      </c>
      <c r="F26" s="1">
        <f>VLOOKUP(A:A,[1]Sheet1!$A:$R,5,FALSE)</f>
        <v>88</v>
      </c>
      <c r="G26" s="1">
        <f>VLOOKUP(A:A,[1]Sheet1!$A:$R,6,FALSE)</f>
        <v>1</v>
      </c>
      <c r="P26" s="1">
        <f>VLOOKUP(A:A,[1]Sheet1!$A:$R,15,FALSE)</f>
        <v>155</v>
      </c>
      <c r="Q26" s="1">
        <f>VLOOKUP(A:A,[1]Sheet1!$A:$R,16,FALSE)</f>
        <v>0</v>
      </c>
      <c r="R26" s="1">
        <f>VLOOKUP(A:A,[1]Sheet1!$A:$R,17,FALSE)</f>
        <v>55</v>
      </c>
      <c r="S26" s="1">
        <f>VLOOKUP(A:A,[1]Sheet1!$A:$R,18,FALSE)</f>
        <v>0</v>
      </c>
    </row>
    <row r="27" spans="1:19">
      <c r="A27" s="1" t="s">
        <v>44</v>
      </c>
      <c r="B27" s="1">
        <v>50</v>
      </c>
      <c r="C27" s="3">
        <f>VLOOKUP(A:A,'[3]TCGA-CESC.survival'!$A:$C,3,FALSE)</f>
        <v>0</v>
      </c>
      <c r="D27" s="1" t="str">
        <f>VLOOKUP(A:A,[2]TCGA_ZBTB16_grouping_TPM!$A:$C,3,FALSE)</f>
        <v>Low</v>
      </c>
      <c r="E27" s="1" t="str">
        <f>VLOOKUP(A:A,[1]Sheet1!$A:$R,4,FALSE)</f>
        <v>high</v>
      </c>
      <c r="F27" s="1">
        <f>VLOOKUP(A:A,[1]Sheet1!$A:$R,5,FALSE)</f>
        <v>40</v>
      </c>
      <c r="G27" s="1">
        <f>VLOOKUP(A:A,[1]Sheet1!$A:$R,6,FALSE)</f>
        <v>0</v>
      </c>
      <c r="H27" s="1" t="str">
        <f>VLOOKUP(A:A,[1]Sheet1!$A:$R,7,FALSE)</f>
        <v>Stage I</v>
      </c>
      <c r="I27" s="1">
        <f>VLOOKUP(A:A,[1]Sheet1!$A:$R,8,FALSE)</f>
        <v>0</v>
      </c>
      <c r="P27" s="1">
        <f>VLOOKUP(A:A,[1]Sheet1!$A:$R,15,FALSE)</f>
        <v>167</v>
      </c>
      <c r="Q27" s="1">
        <f>VLOOKUP(A:A,[1]Sheet1!$A:$R,16,FALSE)</f>
        <v>1</v>
      </c>
      <c r="R27" s="1">
        <f>VLOOKUP(A:A,[1]Sheet1!$A:$R,17,FALSE)</f>
        <v>105</v>
      </c>
      <c r="S27" s="1">
        <f>VLOOKUP(A:A,[1]Sheet1!$A:$R,18,FALSE)</f>
        <v>1</v>
      </c>
    </row>
    <row r="28" spans="1:15">
      <c r="A28" s="1" t="s">
        <v>45</v>
      </c>
      <c r="B28" s="1">
        <v>52</v>
      </c>
      <c r="C28" s="3">
        <f>VLOOKUP(A:A,'[3]TCGA-CESC.survival'!$A:$C,3,FALSE)</f>
        <v>1</v>
      </c>
      <c r="D28" s="1" t="str">
        <f>VLOOKUP(A:A,[2]TCGA_ZBTB16_grouping_TPM!$A:$C,3,FALSE)</f>
        <v>Low</v>
      </c>
      <c r="E28" s="1" t="str">
        <f>VLOOKUP(A:A,[1]Sheet1!$A:$R,4,FALSE)</f>
        <v>high</v>
      </c>
      <c r="F28" s="1">
        <f>VLOOKUP(A:A,[1]Sheet1!$A:$R,5,FALSE)</f>
        <v>55</v>
      </c>
      <c r="G28" s="1">
        <f>VLOOKUP(A:A,[1]Sheet1!$A:$R,6,FALSE)</f>
        <v>1</v>
      </c>
      <c r="H28" s="1" t="str">
        <f>VLOOKUP(A:A,[1]Sheet1!$A:$R,7,FALSE)</f>
        <v>Stage II</v>
      </c>
      <c r="I28" s="1">
        <f>VLOOKUP(A:A,[1]Sheet1!$A:$R,8,FALSE)</f>
        <v>1</v>
      </c>
      <c r="N28" s="1" t="str">
        <f>VLOOKUP(A:A,[1]Sheet1!$A:$R,13,FALSE)</f>
        <v>T2</v>
      </c>
      <c r="O28" s="1">
        <f>VLOOKUP(A:A,[1]Sheet1!$A:$R,14,FALSE)</f>
        <v>1</v>
      </c>
    </row>
    <row r="29" spans="1:19">
      <c r="A29" s="1" t="s">
        <v>46</v>
      </c>
      <c r="B29" s="1">
        <v>53</v>
      </c>
      <c r="C29" s="3">
        <f>VLOOKUP(A:A,'[3]TCGA-CESC.survival'!$A:$C,3,FALSE)</f>
        <v>0</v>
      </c>
      <c r="D29" s="1" t="str">
        <f>VLOOKUP(A:A,[2]TCGA_ZBTB16_grouping_TPM!$A:$C,3,FALSE)</f>
        <v>Low</v>
      </c>
      <c r="E29" s="1" t="str">
        <f>VLOOKUP(A:A,[1]Sheet1!$A:$R,4,FALSE)</f>
        <v>high</v>
      </c>
      <c r="F29" s="1">
        <f>VLOOKUP(A:A,[1]Sheet1!$A:$R,5,FALSE)</f>
        <v>51</v>
      </c>
      <c r="G29" s="1">
        <f>VLOOKUP(A:A,[1]Sheet1!$A:$R,6,FALSE)</f>
        <v>1</v>
      </c>
      <c r="H29" s="1" t="str">
        <f>VLOOKUP(A:A,[1]Sheet1!$A:$R,7,FALSE)</f>
        <v>Stage I</v>
      </c>
      <c r="I29" s="1">
        <f>VLOOKUP(A:A,[1]Sheet1!$A:$R,8,FALSE)</f>
        <v>0</v>
      </c>
      <c r="L29" s="1" t="str">
        <f>VLOOKUP(A:A,[1]Sheet1!$A:$R,11,FALSE)</f>
        <v>N0</v>
      </c>
      <c r="M29" s="1">
        <f>VLOOKUP(A:A,[1]Sheet1!$A:$R,12,FALSE)</f>
        <v>0</v>
      </c>
      <c r="N29" s="1" t="str">
        <f>VLOOKUP(A:A,[1]Sheet1!$A:$R,13,FALSE)</f>
        <v>T1</v>
      </c>
      <c r="O29" s="1">
        <f>VLOOKUP(A:A,[1]Sheet1!$A:$R,14,FALSE)</f>
        <v>0</v>
      </c>
      <c r="P29" s="1">
        <f>VLOOKUP(A:A,[1]Sheet1!$A:$R,15,FALSE)</f>
        <v>162</v>
      </c>
      <c r="Q29" s="1">
        <f>VLOOKUP(A:A,[1]Sheet1!$A:$R,16,FALSE)</f>
        <v>1</v>
      </c>
      <c r="R29" s="1">
        <f>VLOOKUP(A:A,[1]Sheet1!$A:$R,17,FALSE)</f>
        <v>85</v>
      </c>
      <c r="S29" s="1">
        <f>VLOOKUP(A:A,[1]Sheet1!$A:$R,18,FALSE)</f>
        <v>1</v>
      </c>
    </row>
    <row r="30" spans="1:19">
      <c r="A30" s="1" t="s">
        <v>47</v>
      </c>
      <c r="B30" s="1">
        <v>57</v>
      </c>
      <c r="C30" s="3">
        <f>VLOOKUP(A:A,'[3]TCGA-CESC.survival'!$A:$C,3,FALSE)</f>
        <v>0</v>
      </c>
      <c r="D30" s="1" t="str">
        <f>VLOOKUP(A:A,[2]TCGA_ZBTB16_grouping_TPM!$A:$C,3,FALSE)</f>
        <v>Low</v>
      </c>
      <c r="E30" s="1" t="str">
        <f>VLOOKUP(A:A,[1]Sheet1!$A:$R,4,FALSE)</f>
        <v>low</v>
      </c>
      <c r="F30" s="1">
        <f>VLOOKUP(A:A,[1]Sheet1!$A:$R,5,FALSE)</f>
        <v>26</v>
      </c>
      <c r="G30" s="1">
        <f>VLOOKUP(A:A,[1]Sheet1!$A:$R,6,FALSE)</f>
        <v>0</v>
      </c>
      <c r="H30" s="1" t="str">
        <f>VLOOKUP(A:A,[1]Sheet1!$A:$R,7,FALSE)</f>
        <v>Stage II</v>
      </c>
      <c r="I30" s="1">
        <f>VLOOKUP(A:A,[1]Sheet1!$A:$R,8,FALSE)</f>
        <v>1</v>
      </c>
      <c r="L30" s="1" t="str">
        <f>VLOOKUP(A:A,[1]Sheet1!$A:$R,11,FALSE)</f>
        <v>N0</v>
      </c>
      <c r="M30" s="1">
        <f>VLOOKUP(A:A,[1]Sheet1!$A:$R,12,FALSE)</f>
        <v>0</v>
      </c>
      <c r="N30" s="1" t="str">
        <f>VLOOKUP(A:A,[1]Sheet1!$A:$R,13,FALSE)</f>
        <v>T2</v>
      </c>
      <c r="O30" s="1">
        <f>VLOOKUP(A:A,[1]Sheet1!$A:$R,14,FALSE)</f>
        <v>1</v>
      </c>
      <c r="P30" s="1">
        <f>VLOOKUP(A:A,[1]Sheet1!$A:$R,15,FALSE)</f>
        <v>161</v>
      </c>
      <c r="Q30" s="1">
        <f>VLOOKUP(A:A,[1]Sheet1!$A:$R,16,FALSE)</f>
        <v>1</v>
      </c>
      <c r="R30" s="1">
        <f>VLOOKUP(A:A,[1]Sheet1!$A:$R,17,FALSE)</f>
        <v>54</v>
      </c>
      <c r="S30" s="1">
        <f>VLOOKUP(A:A,[1]Sheet1!$A:$R,18,FALSE)</f>
        <v>0</v>
      </c>
    </row>
    <row r="31" spans="1:19">
      <c r="A31" s="1" t="s">
        <v>48</v>
      </c>
      <c r="B31" s="1">
        <v>71</v>
      </c>
      <c r="C31" s="3">
        <f>VLOOKUP(A:A,'[3]TCGA-CESC.survival'!$A:$C,3,FALSE)</f>
        <v>0</v>
      </c>
      <c r="D31" s="1" t="str">
        <f>VLOOKUP(A:A,[2]TCGA_ZBTB16_grouping_TPM!$A:$C,3,FALSE)</f>
        <v>Low</v>
      </c>
      <c r="E31" s="1" t="str">
        <f>VLOOKUP(A:A,[1]Sheet1!$A:$R,4,FALSE)</f>
        <v>low</v>
      </c>
      <c r="F31" s="1">
        <f>VLOOKUP(A:A,[1]Sheet1!$A:$R,5,FALSE)</f>
        <v>45</v>
      </c>
      <c r="G31" s="1">
        <f>VLOOKUP(A:A,[1]Sheet1!$A:$R,6,FALSE)</f>
        <v>0</v>
      </c>
      <c r="H31" s="1" t="str">
        <f>VLOOKUP(A:A,[1]Sheet1!$A:$R,7,FALSE)</f>
        <v>Stage I</v>
      </c>
      <c r="I31" s="1">
        <f>VLOOKUP(A:A,[1]Sheet1!$A:$R,8,FALSE)</f>
        <v>0</v>
      </c>
      <c r="L31" s="1" t="str">
        <f>VLOOKUP(A:A,[1]Sheet1!$A:$R,11,FALSE)</f>
        <v>N1</v>
      </c>
      <c r="M31" s="1">
        <f>VLOOKUP(A:A,[1]Sheet1!$A:$R,12,FALSE)</f>
        <v>1</v>
      </c>
      <c r="N31" s="1" t="str">
        <f>VLOOKUP(A:A,[1]Sheet1!$A:$R,13,FALSE)</f>
        <v>T2</v>
      </c>
      <c r="O31" s="1">
        <f>VLOOKUP(A:A,[1]Sheet1!$A:$R,14,FALSE)</f>
        <v>1</v>
      </c>
      <c r="P31" s="1">
        <f>VLOOKUP(A:A,[1]Sheet1!$A:$R,15,FALSE)</f>
        <v>176</v>
      </c>
      <c r="Q31" s="1">
        <f>VLOOKUP(A:A,[1]Sheet1!$A:$R,16,FALSE)</f>
        <v>1</v>
      </c>
      <c r="R31" s="1">
        <f>VLOOKUP(A:A,[1]Sheet1!$A:$R,17,FALSE)</f>
        <v>68</v>
      </c>
      <c r="S31" s="1">
        <f>VLOOKUP(A:A,[1]Sheet1!$A:$R,18,FALSE)</f>
        <v>0</v>
      </c>
    </row>
    <row r="32" spans="1:19">
      <c r="A32" s="1" t="s">
        <v>49</v>
      </c>
      <c r="B32" s="1">
        <v>74</v>
      </c>
      <c r="C32" s="3">
        <f>VLOOKUP(A:A,'[3]TCGA-CESC.survival'!$A:$C,3,FALSE)</f>
        <v>1</v>
      </c>
      <c r="D32" s="1" t="str">
        <f>VLOOKUP(A:A,[2]TCGA_ZBTB16_grouping_TPM!$A:$C,3,FALSE)</f>
        <v>Low</v>
      </c>
      <c r="E32" s="1" t="str">
        <f>VLOOKUP(A:A,[1]Sheet1!$A:$R,4,FALSE)</f>
        <v>low</v>
      </c>
      <c r="F32" s="1">
        <f>VLOOKUP(A:A,[1]Sheet1!$A:$R,5,FALSE)</f>
        <v>79</v>
      </c>
      <c r="G32" s="1">
        <f>VLOOKUP(A:A,[1]Sheet1!$A:$R,6,FALSE)</f>
        <v>1</v>
      </c>
      <c r="H32" s="1" t="str">
        <f>VLOOKUP(A:A,[1]Sheet1!$A:$R,7,FALSE)</f>
        <v>Stage III</v>
      </c>
      <c r="I32" s="1">
        <f>VLOOKUP(A:A,[1]Sheet1!$A:$R,8,FALSE)</f>
        <v>2</v>
      </c>
      <c r="P32" s="1">
        <f>VLOOKUP(A:A,[1]Sheet1!$A:$R,15,FALSE)</f>
        <v>155</v>
      </c>
      <c r="Q32" s="1">
        <f>VLOOKUP(A:A,[1]Sheet1!$A:$R,16,FALSE)</f>
        <v>0</v>
      </c>
      <c r="R32" s="1">
        <f>VLOOKUP(A:A,[1]Sheet1!$A:$R,17,FALSE)</f>
        <v>63</v>
      </c>
      <c r="S32" s="1">
        <f>VLOOKUP(A:A,[1]Sheet1!$A:$R,18,FALSE)</f>
        <v>0</v>
      </c>
    </row>
    <row r="33" spans="1:19">
      <c r="A33" s="1" t="s">
        <v>50</v>
      </c>
      <c r="B33" s="1">
        <v>83</v>
      </c>
      <c r="C33" s="3">
        <f>VLOOKUP(A:A,'[3]TCGA-CESC.survival'!$A:$C,3,FALSE)</f>
        <v>0</v>
      </c>
      <c r="D33" s="1" t="str">
        <f>VLOOKUP(A:A,[2]TCGA_ZBTB16_grouping_TPM!$A:$C,3,FALSE)</f>
        <v>Low</v>
      </c>
      <c r="E33" s="1" t="str">
        <f>VLOOKUP(A:A,[1]Sheet1!$A:$R,4,FALSE)</f>
        <v>high</v>
      </c>
      <c r="F33" s="1">
        <f>VLOOKUP(A:A,[1]Sheet1!$A:$R,5,FALSE)</f>
        <v>35</v>
      </c>
      <c r="G33" s="1">
        <f>VLOOKUP(A:A,[1]Sheet1!$A:$R,6,FALSE)</f>
        <v>0</v>
      </c>
      <c r="H33" s="1" t="str">
        <f>VLOOKUP(A:A,[1]Sheet1!$A:$R,7,FALSE)</f>
        <v>Stage I</v>
      </c>
      <c r="I33" s="1">
        <f>VLOOKUP(A:A,[1]Sheet1!$A:$R,8,FALSE)</f>
        <v>0</v>
      </c>
      <c r="J33" s="1" t="str">
        <f>VLOOKUP(A:A,[1]Sheet1!$A:$R,9,FALSE)</f>
        <v>M0</v>
      </c>
      <c r="K33" s="1">
        <f>VLOOKUP(A:A,[1]Sheet1!$A:$R,10,FALSE)</f>
        <v>0</v>
      </c>
      <c r="L33" s="1" t="str">
        <f>VLOOKUP(A:A,[1]Sheet1!$A:$R,11,FALSE)</f>
        <v>N1</v>
      </c>
      <c r="M33" s="1">
        <f>VLOOKUP(A:A,[1]Sheet1!$A:$R,12,FALSE)</f>
        <v>1</v>
      </c>
      <c r="N33" s="1" t="str">
        <f>VLOOKUP(A:A,[1]Sheet1!$A:$R,13,FALSE)</f>
        <v>T2</v>
      </c>
      <c r="O33" s="1">
        <f>VLOOKUP(A:A,[1]Sheet1!$A:$R,14,FALSE)</f>
        <v>1</v>
      </c>
      <c r="P33" s="1">
        <f>VLOOKUP(A:A,[1]Sheet1!$A:$R,15,FALSE)</f>
        <v>170</v>
      </c>
      <c r="Q33" s="1">
        <f>VLOOKUP(A:A,[1]Sheet1!$A:$R,16,FALSE)</f>
        <v>1</v>
      </c>
      <c r="R33" s="1">
        <f>VLOOKUP(A:A,[1]Sheet1!$A:$R,17,FALSE)</f>
        <v>74</v>
      </c>
      <c r="S33" s="1">
        <f>VLOOKUP(A:A,[1]Sheet1!$A:$R,18,FALSE)</f>
        <v>1</v>
      </c>
    </row>
    <row r="34" spans="1:19">
      <c r="A34" s="1" t="s">
        <v>51</v>
      </c>
      <c r="B34" s="1">
        <v>90</v>
      </c>
      <c r="C34" s="3">
        <f>VLOOKUP(A:A,'[3]TCGA-CESC.survival'!$A:$C,3,FALSE)</f>
        <v>0</v>
      </c>
      <c r="D34" s="1" t="str">
        <f>VLOOKUP(A:A,[2]TCGA_ZBTB16_grouping_TPM!$A:$C,3,FALSE)</f>
        <v>High</v>
      </c>
      <c r="E34" s="1" t="str">
        <f>VLOOKUP(A:A,[1]Sheet1!$A:$R,4,FALSE)</f>
        <v>high</v>
      </c>
      <c r="F34" s="1">
        <f>VLOOKUP(A:A,[1]Sheet1!$A:$R,5,FALSE)</f>
        <v>43</v>
      </c>
      <c r="G34" s="1">
        <f>VLOOKUP(A:A,[1]Sheet1!$A:$R,6,FALSE)</f>
        <v>0</v>
      </c>
      <c r="H34" s="1" t="str">
        <f>VLOOKUP(A:A,[1]Sheet1!$A:$R,7,FALSE)</f>
        <v>Stage II</v>
      </c>
      <c r="I34" s="1">
        <f>VLOOKUP(A:A,[1]Sheet1!$A:$R,8,FALSE)</f>
        <v>1</v>
      </c>
      <c r="J34" s="1" t="str">
        <f>VLOOKUP(A:A,[1]Sheet1!$A:$R,9,FALSE)</f>
        <v>M0</v>
      </c>
      <c r="K34" s="1">
        <f>VLOOKUP(A:A,[1]Sheet1!$A:$R,10,FALSE)</f>
        <v>0</v>
      </c>
      <c r="L34" s="1" t="str">
        <f>VLOOKUP(A:A,[1]Sheet1!$A:$R,11,FALSE)</f>
        <v>N0</v>
      </c>
      <c r="M34" s="1">
        <f>VLOOKUP(A:A,[1]Sheet1!$A:$R,12,FALSE)</f>
        <v>0</v>
      </c>
      <c r="N34" s="1" t="str">
        <f>VLOOKUP(A:A,[1]Sheet1!$A:$R,13,FALSE)</f>
        <v>T2</v>
      </c>
      <c r="O34" s="1">
        <f>VLOOKUP(A:A,[1]Sheet1!$A:$R,14,FALSE)</f>
        <v>1</v>
      </c>
      <c r="P34" s="1">
        <f>VLOOKUP(A:A,[1]Sheet1!$A:$R,15,FALSE)</f>
        <v>167</v>
      </c>
      <c r="Q34" s="1">
        <f>VLOOKUP(A:A,[1]Sheet1!$A:$R,16,FALSE)</f>
        <v>1</v>
      </c>
      <c r="R34" s="1">
        <f>VLOOKUP(A:A,[1]Sheet1!$A:$R,17,FALSE)</f>
        <v>71</v>
      </c>
      <c r="S34" s="1">
        <f>VLOOKUP(A:A,[1]Sheet1!$A:$R,18,FALSE)</f>
        <v>1</v>
      </c>
    </row>
    <row r="35" spans="1:19">
      <c r="A35" s="1" t="s">
        <v>52</v>
      </c>
      <c r="B35" s="1">
        <v>100</v>
      </c>
      <c r="C35" s="3">
        <f>VLOOKUP(A:A,'[3]TCGA-CESC.survival'!$A:$C,3,FALSE)</f>
        <v>1</v>
      </c>
      <c r="D35" s="1" t="str">
        <f>VLOOKUP(A:A,[2]TCGA_ZBTB16_grouping_TPM!$A:$C,3,FALSE)</f>
        <v>High</v>
      </c>
      <c r="E35" s="1" t="str">
        <f>VLOOKUP(A:A,[1]Sheet1!$A:$R,4,FALSE)</f>
        <v>high</v>
      </c>
      <c r="F35" s="1">
        <f>VLOOKUP(A:A,[1]Sheet1!$A:$R,5,FALSE)</f>
        <v>53</v>
      </c>
      <c r="G35" s="1">
        <f>VLOOKUP(A:A,[1]Sheet1!$A:$R,6,FALSE)</f>
        <v>1</v>
      </c>
      <c r="H35" s="1" t="str">
        <f>VLOOKUP(A:A,[1]Sheet1!$A:$R,7,FALSE)</f>
        <v>Stage IV</v>
      </c>
      <c r="I35" s="1">
        <f>VLOOKUP(A:A,[1]Sheet1!$A:$R,8,FALSE)</f>
        <v>3</v>
      </c>
      <c r="J35" s="1" t="str">
        <f>VLOOKUP(A:A,[1]Sheet1!$A:$R,9,FALSE)</f>
        <v>M1</v>
      </c>
      <c r="K35" s="1">
        <f>VLOOKUP(A:A,[1]Sheet1!$A:$R,10,FALSE)</f>
        <v>1</v>
      </c>
      <c r="N35" s="1" t="str">
        <f>VLOOKUP(A:A,[1]Sheet1!$A:$R,13,FALSE)</f>
        <v>T4</v>
      </c>
      <c r="O35" s="1">
        <f>VLOOKUP(A:A,[1]Sheet1!$A:$R,14,FALSE)</f>
        <v>3</v>
      </c>
      <c r="P35" s="1">
        <f>VLOOKUP(A:A,[1]Sheet1!$A:$R,15,FALSE)</f>
        <v>163</v>
      </c>
      <c r="Q35" s="1">
        <f>VLOOKUP(A:A,[1]Sheet1!$A:$R,16,FALSE)</f>
        <v>1</v>
      </c>
      <c r="R35" s="1">
        <f>VLOOKUP(A:A,[1]Sheet1!$A:$R,17,FALSE)</f>
        <v>80</v>
      </c>
      <c r="S35" s="1">
        <f>VLOOKUP(A:A,[1]Sheet1!$A:$R,18,FALSE)</f>
        <v>1</v>
      </c>
    </row>
    <row r="36" spans="1:19">
      <c r="A36" s="1" t="s">
        <v>53</v>
      </c>
      <c r="B36" s="1">
        <v>104</v>
      </c>
      <c r="C36" s="3">
        <f>VLOOKUP(A:A,'[3]TCGA-CESC.survival'!$A:$C,3,FALSE)</f>
        <v>1</v>
      </c>
      <c r="D36" s="1" t="str">
        <f>VLOOKUP(A:A,[2]TCGA_ZBTB16_grouping_TPM!$A:$C,3,FALSE)</f>
        <v>Low</v>
      </c>
      <c r="E36" s="1" t="str">
        <f>VLOOKUP(A:A,[1]Sheet1!$A:$R,4,FALSE)</f>
        <v>high</v>
      </c>
      <c r="F36" s="1">
        <f>VLOOKUP(A:A,[1]Sheet1!$A:$R,5,FALSE)</f>
        <v>74</v>
      </c>
      <c r="G36" s="1">
        <f>VLOOKUP(A:A,[1]Sheet1!$A:$R,6,FALSE)</f>
        <v>1</v>
      </c>
      <c r="H36" s="1" t="str">
        <f>VLOOKUP(A:A,[1]Sheet1!$A:$R,7,FALSE)</f>
        <v>Stage IV</v>
      </c>
      <c r="I36" s="1">
        <f>VLOOKUP(A:A,[1]Sheet1!$A:$R,8,FALSE)</f>
        <v>3</v>
      </c>
      <c r="N36" s="1" t="str">
        <f>VLOOKUP(A:A,[1]Sheet1!$A:$R,13,FALSE)</f>
        <v>T4</v>
      </c>
      <c r="O36" s="1">
        <f>VLOOKUP(A:A,[1]Sheet1!$A:$R,14,FALSE)</f>
        <v>3</v>
      </c>
      <c r="P36" s="1">
        <f>VLOOKUP(A:A,[1]Sheet1!$A:$R,15,FALSE)</f>
        <v>152</v>
      </c>
      <c r="Q36" s="1">
        <f>VLOOKUP(A:A,[1]Sheet1!$A:$R,16,FALSE)</f>
        <v>0</v>
      </c>
      <c r="R36" s="1">
        <f>VLOOKUP(A:A,[1]Sheet1!$A:$R,17,FALSE)</f>
        <v>31</v>
      </c>
      <c r="S36" s="1">
        <f>VLOOKUP(A:A,[1]Sheet1!$A:$R,18,FALSE)</f>
        <v>0</v>
      </c>
    </row>
    <row r="37" spans="1:15">
      <c r="A37" s="1" t="s">
        <v>54</v>
      </c>
      <c r="B37" s="1">
        <v>109</v>
      </c>
      <c r="C37" s="3">
        <f>VLOOKUP(A:A,'[3]TCGA-CESC.survival'!$A:$C,3,FALSE)</f>
        <v>0</v>
      </c>
      <c r="D37" s="1" t="str">
        <f>VLOOKUP(A:A,[2]TCGA_ZBTB16_grouping_TPM!$A:$C,3,FALSE)</f>
        <v>High</v>
      </c>
      <c r="E37" s="1" t="str">
        <f>VLOOKUP(A:A,[1]Sheet1!$A:$R,4,FALSE)</f>
        <v>low</v>
      </c>
      <c r="F37" s="1">
        <f>VLOOKUP(A:A,[1]Sheet1!$A:$R,5,FALSE)</f>
        <v>34</v>
      </c>
      <c r="G37" s="1">
        <f>VLOOKUP(A:A,[1]Sheet1!$A:$R,6,FALSE)</f>
        <v>0</v>
      </c>
      <c r="H37" s="1" t="str">
        <f>VLOOKUP(A:A,[1]Sheet1!$A:$R,7,FALSE)</f>
        <v>Stage I</v>
      </c>
      <c r="I37" s="1">
        <f>VLOOKUP(A:A,[1]Sheet1!$A:$R,8,FALSE)</f>
        <v>0</v>
      </c>
      <c r="L37" s="1" t="str">
        <f>VLOOKUP(A:A,[1]Sheet1!$A:$R,11,FALSE)</f>
        <v>N1</v>
      </c>
      <c r="M37" s="1">
        <f>VLOOKUP(A:A,[1]Sheet1!$A:$R,12,FALSE)</f>
        <v>1</v>
      </c>
      <c r="N37" s="1" t="str">
        <f>VLOOKUP(A:A,[1]Sheet1!$A:$R,13,FALSE)</f>
        <v>T1</v>
      </c>
      <c r="O37" s="1">
        <f>VLOOKUP(A:A,[1]Sheet1!$A:$R,14,FALSE)</f>
        <v>0</v>
      </c>
    </row>
    <row r="38" spans="1:19">
      <c r="A38" s="1" t="s">
        <v>55</v>
      </c>
      <c r="B38" s="1">
        <v>119</v>
      </c>
      <c r="C38" s="3">
        <f>VLOOKUP(A:A,'[3]TCGA-CESC.survival'!$A:$C,3,FALSE)</f>
        <v>0</v>
      </c>
      <c r="D38" s="1" t="str">
        <f>VLOOKUP(A:A,[2]TCGA_ZBTB16_grouping_TPM!$A:$C,3,FALSE)</f>
        <v>High</v>
      </c>
      <c r="E38" s="1" t="str">
        <f>VLOOKUP(A:A,[1]Sheet1!$A:$R,4,FALSE)</f>
        <v>low</v>
      </c>
      <c r="F38" s="1">
        <f>VLOOKUP(A:A,[1]Sheet1!$A:$R,5,FALSE)</f>
        <v>64</v>
      </c>
      <c r="G38" s="1">
        <f>VLOOKUP(A:A,[1]Sheet1!$A:$R,6,FALSE)</f>
        <v>1</v>
      </c>
      <c r="H38" s="1" t="str">
        <f>VLOOKUP(A:A,[1]Sheet1!$A:$R,7,FALSE)</f>
        <v>Stage III</v>
      </c>
      <c r="I38" s="1">
        <f>VLOOKUP(A:A,[1]Sheet1!$A:$R,8,FALSE)</f>
        <v>2</v>
      </c>
      <c r="P38" s="1">
        <f>VLOOKUP(A:A,[1]Sheet1!$A:$R,15,FALSE)</f>
        <v>157</v>
      </c>
      <c r="Q38" s="1">
        <f>VLOOKUP(A:A,[1]Sheet1!$A:$R,16,FALSE)</f>
        <v>0</v>
      </c>
      <c r="R38" s="1">
        <f>VLOOKUP(A:A,[1]Sheet1!$A:$R,17,FALSE)</f>
        <v>56</v>
      </c>
      <c r="S38" s="1">
        <f>VLOOKUP(A:A,[1]Sheet1!$A:$R,18,FALSE)</f>
        <v>0</v>
      </c>
    </row>
    <row r="39" spans="1:19">
      <c r="A39" s="1" t="s">
        <v>56</v>
      </c>
      <c r="B39" s="1">
        <v>129</v>
      </c>
      <c r="C39" s="3">
        <f>VLOOKUP(A:A,'[3]TCGA-CESC.survival'!$A:$C,3,FALSE)</f>
        <v>0</v>
      </c>
      <c r="D39" s="1" t="str">
        <f>VLOOKUP(A:A,[2]TCGA_ZBTB16_grouping_TPM!$A:$C,3,FALSE)</f>
        <v>High</v>
      </c>
      <c r="E39" s="1" t="str">
        <f>VLOOKUP(A:A,[1]Sheet1!$A:$R,4,FALSE)</f>
        <v>high</v>
      </c>
      <c r="F39" s="1">
        <f>VLOOKUP(A:A,[1]Sheet1!$A:$R,5,FALSE)</f>
        <v>33</v>
      </c>
      <c r="G39" s="1">
        <f>VLOOKUP(A:A,[1]Sheet1!$A:$R,6,FALSE)</f>
        <v>0</v>
      </c>
      <c r="H39" s="1" t="str">
        <f>VLOOKUP(A:A,[1]Sheet1!$A:$R,7,FALSE)</f>
        <v>Stage I</v>
      </c>
      <c r="I39" s="1">
        <f>VLOOKUP(A:A,[1]Sheet1!$A:$R,8,FALSE)</f>
        <v>0</v>
      </c>
      <c r="P39" s="1">
        <f>VLOOKUP(A:A,[1]Sheet1!$A:$R,15,FALSE)</f>
        <v>170</v>
      </c>
      <c r="Q39" s="1">
        <f>VLOOKUP(A:A,[1]Sheet1!$A:$R,16,FALSE)</f>
        <v>1</v>
      </c>
      <c r="R39" s="1">
        <f>VLOOKUP(A:A,[1]Sheet1!$A:$R,17,FALSE)</f>
        <v>72</v>
      </c>
      <c r="S39" s="1">
        <f>VLOOKUP(A:A,[1]Sheet1!$A:$R,18,FALSE)</f>
        <v>1</v>
      </c>
    </row>
    <row r="40" spans="1:19">
      <c r="A40" s="1" t="s">
        <v>57</v>
      </c>
      <c r="B40" s="1">
        <v>132</v>
      </c>
      <c r="C40" s="3">
        <f>VLOOKUP(A:A,'[3]TCGA-CESC.survival'!$A:$C,3,FALSE)</f>
        <v>1</v>
      </c>
      <c r="D40" s="1" t="str">
        <f>VLOOKUP(A:A,[2]TCGA_ZBTB16_grouping_TPM!$A:$C,3,FALSE)</f>
        <v>Low</v>
      </c>
      <c r="E40" s="1" t="str">
        <f>VLOOKUP(A:A,[1]Sheet1!$A:$R,4,FALSE)</f>
        <v>low</v>
      </c>
      <c r="F40" s="1">
        <f>VLOOKUP(A:A,[1]Sheet1!$A:$R,5,FALSE)</f>
        <v>63</v>
      </c>
      <c r="G40" s="1">
        <f>VLOOKUP(A:A,[1]Sheet1!$A:$R,6,FALSE)</f>
        <v>1</v>
      </c>
      <c r="H40" s="1" t="str">
        <f>VLOOKUP(A:A,[1]Sheet1!$A:$R,7,FALSE)</f>
        <v>Stage IV</v>
      </c>
      <c r="I40" s="1">
        <f>VLOOKUP(A:A,[1]Sheet1!$A:$R,8,FALSE)</f>
        <v>3</v>
      </c>
      <c r="N40" s="1" t="str">
        <f>VLOOKUP(A:A,[1]Sheet1!$A:$R,13,FALSE)</f>
        <v>T4</v>
      </c>
      <c r="O40" s="1">
        <f>VLOOKUP(A:A,[1]Sheet1!$A:$R,14,FALSE)</f>
        <v>3</v>
      </c>
      <c r="P40" s="1">
        <f>VLOOKUP(A:A,[1]Sheet1!$A:$R,15,FALSE)</f>
        <v>161</v>
      </c>
      <c r="Q40" s="1">
        <f>VLOOKUP(A:A,[1]Sheet1!$A:$R,16,FALSE)</f>
        <v>1</v>
      </c>
      <c r="R40" s="1">
        <f>VLOOKUP(A:A,[1]Sheet1!$A:$R,17,FALSE)</f>
        <v>52</v>
      </c>
      <c r="S40" s="1">
        <f>VLOOKUP(A:A,[1]Sheet1!$A:$R,18,FALSE)</f>
        <v>0</v>
      </c>
    </row>
    <row r="41" spans="1:19">
      <c r="A41" s="1" t="s">
        <v>58</v>
      </c>
      <c r="B41" s="1">
        <v>144</v>
      </c>
      <c r="C41" s="3">
        <f>VLOOKUP(A:A,'[3]TCGA-CESC.survival'!$A:$C,3,FALSE)</f>
        <v>1</v>
      </c>
      <c r="D41" s="1" t="str">
        <f>VLOOKUP(A:A,[2]TCGA_ZBTB16_grouping_TPM!$A:$C,3,FALSE)</f>
        <v>Low</v>
      </c>
      <c r="E41" s="1" t="str">
        <f>VLOOKUP(A:A,[1]Sheet1!$A:$R,4,FALSE)</f>
        <v>high</v>
      </c>
      <c r="F41" s="1">
        <f>VLOOKUP(A:A,[1]Sheet1!$A:$R,5,FALSE)</f>
        <v>47</v>
      </c>
      <c r="G41" s="1">
        <f>VLOOKUP(A:A,[1]Sheet1!$A:$R,6,FALSE)</f>
        <v>0</v>
      </c>
      <c r="H41" s="1" t="str">
        <f>VLOOKUP(A:A,[1]Sheet1!$A:$R,7,FALSE)</f>
        <v>Stage II</v>
      </c>
      <c r="I41" s="1">
        <f>VLOOKUP(A:A,[1]Sheet1!$A:$R,8,FALSE)</f>
        <v>1</v>
      </c>
      <c r="N41" s="1" t="str">
        <f>VLOOKUP(A:A,[1]Sheet1!$A:$R,13,FALSE)</f>
        <v>T2</v>
      </c>
      <c r="O41" s="1">
        <f>VLOOKUP(A:A,[1]Sheet1!$A:$R,14,FALSE)</f>
        <v>1</v>
      </c>
      <c r="P41" s="1">
        <f>VLOOKUP(A:A,[1]Sheet1!$A:$R,15,FALSE)</f>
        <v>154</v>
      </c>
      <c r="Q41" s="1">
        <f>VLOOKUP(A:A,[1]Sheet1!$A:$R,16,FALSE)</f>
        <v>0</v>
      </c>
      <c r="R41" s="1">
        <f>VLOOKUP(A:A,[1]Sheet1!$A:$R,17,FALSE)</f>
        <v>44</v>
      </c>
      <c r="S41" s="1">
        <f>VLOOKUP(A:A,[1]Sheet1!$A:$R,18,FALSE)</f>
        <v>0</v>
      </c>
    </row>
    <row r="42" spans="1:19">
      <c r="A42" s="1" t="s">
        <v>59</v>
      </c>
      <c r="B42" s="1">
        <v>149</v>
      </c>
      <c r="C42" s="3">
        <f>VLOOKUP(A:A,'[3]TCGA-CESC.survival'!$A:$C,3,FALSE)</f>
        <v>0</v>
      </c>
      <c r="D42" s="1" t="str">
        <f>VLOOKUP(A:A,[2]TCGA_ZBTB16_grouping_TPM!$A:$C,3,FALSE)</f>
        <v>High</v>
      </c>
      <c r="E42" s="1" t="str">
        <f>VLOOKUP(A:A,[1]Sheet1!$A:$R,4,FALSE)</f>
        <v>high</v>
      </c>
      <c r="F42" s="1">
        <f>VLOOKUP(A:A,[1]Sheet1!$A:$R,5,FALSE)</f>
        <v>35</v>
      </c>
      <c r="G42" s="1">
        <f>VLOOKUP(A:A,[1]Sheet1!$A:$R,6,FALSE)</f>
        <v>0</v>
      </c>
      <c r="H42" s="1" t="str">
        <f>VLOOKUP(A:A,[1]Sheet1!$A:$R,7,FALSE)</f>
        <v>Stage I</v>
      </c>
      <c r="I42" s="1">
        <f>VLOOKUP(A:A,[1]Sheet1!$A:$R,8,FALSE)</f>
        <v>0</v>
      </c>
      <c r="P42" s="1">
        <f>VLOOKUP(A:A,[1]Sheet1!$A:$R,15,FALSE)</f>
        <v>177</v>
      </c>
      <c r="Q42" s="1">
        <f>VLOOKUP(A:A,[1]Sheet1!$A:$R,16,FALSE)</f>
        <v>1</v>
      </c>
      <c r="R42" s="1">
        <f>VLOOKUP(A:A,[1]Sheet1!$A:$R,17,FALSE)</f>
        <v>83</v>
      </c>
      <c r="S42" s="1">
        <f>VLOOKUP(A:A,[1]Sheet1!$A:$R,18,FALSE)</f>
        <v>1</v>
      </c>
    </row>
    <row r="43" spans="1:19">
      <c r="A43" s="1" t="s">
        <v>60</v>
      </c>
      <c r="B43" s="1">
        <v>157</v>
      </c>
      <c r="C43" s="3">
        <f>VLOOKUP(A:A,'[3]TCGA-CESC.survival'!$A:$C,3,FALSE)</f>
        <v>1</v>
      </c>
      <c r="D43" s="1" t="str">
        <f>VLOOKUP(A:A,[2]TCGA_ZBTB16_grouping_TPM!$A:$C,3,FALSE)</f>
        <v>High</v>
      </c>
      <c r="E43" s="1" t="str">
        <f>VLOOKUP(A:A,[1]Sheet1!$A:$R,4,FALSE)</f>
        <v>high</v>
      </c>
      <c r="F43" s="1">
        <f>VLOOKUP(A:A,[1]Sheet1!$A:$R,5,FALSE)</f>
        <v>46</v>
      </c>
      <c r="G43" s="1">
        <f>VLOOKUP(A:A,[1]Sheet1!$A:$R,6,FALSE)</f>
        <v>0</v>
      </c>
      <c r="H43" s="1" t="str">
        <f>VLOOKUP(A:A,[1]Sheet1!$A:$R,7,FALSE)</f>
        <v>Stage IV</v>
      </c>
      <c r="I43" s="1">
        <f>VLOOKUP(A:A,[1]Sheet1!$A:$R,8,FALSE)</f>
        <v>3</v>
      </c>
      <c r="N43" s="1" t="str">
        <f>VLOOKUP(A:A,[1]Sheet1!$A:$R,13,FALSE)</f>
        <v>T3</v>
      </c>
      <c r="O43" s="1">
        <f>VLOOKUP(A:A,[1]Sheet1!$A:$R,14,FALSE)</f>
        <v>2</v>
      </c>
      <c r="P43" s="1">
        <f>VLOOKUP(A:A,[1]Sheet1!$A:$R,15,FALSE)</f>
        <v>155</v>
      </c>
      <c r="Q43" s="1">
        <f>VLOOKUP(A:A,[1]Sheet1!$A:$R,16,FALSE)</f>
        <v>0</v>
      </c>
      <c r="R43" s="1">
        <f>VLOOKUP(A:A,[1]Sheet1!$A:$R,17,FALSE)</f>
        <v>45</v>
      </c>
      <c r="S43" s="1">
        <f>VLOOKUP(A:A,[1]Sheet1!$A:$R,18,FALSE)</f>
        <v>0</v>
      </c>
    </row>
    <row r="44" spans="1:19">
      <c r="A44" s="1" t="s">
        <v>61</v>
      </c>
      <c r="B44" s="1">
        <v>166</v>
      </c>
      <c r="C44" s="3">
        <f>VLOOKUP(A:A,'[3]TCGA-CESC.survival'!$A:$C,3,FALSE)</f>
        <v>1</v>
      </c>
      <c r="D44" s="1" t="str">
        <f>VLOOKUP(A:A,[2]TCGA_ZBTB16_grouping_TPM!$A:$C,3,FALSE)</f>
        <v>Low</v>
      </c>
      <c r="E44" s="1" t="str">
        <f>VLOOKUP(A:A,[1]Sheet1!$A:$R,4,FALSE)</f>
        <v>low</v>
      </c>
      <c r="F44" s="1">
        <f>VLOOKUP(A:A,[1]Sheet1!$A:$R,5,FALSE)</f>
        <v>26</v>
      </c>
      <c r="G44" s="1">
        <f>VLOOKUP(A:A,[1]Sheet1!$A:$R,6,FALSE)</f>
        <v>0</v>
      </c>
      <c r="H44" s="1" t="str">
        <f>VLOOKUP(A:A,[1]Sheet1!$A:$R,7,FALSE)</f>
        <v>Stage I</v>
      </c>
      <c r="I44" s="1">
        <f>VLOOKUP(A:A,[1]Sheet1!$A:$R,8,FALSE)</f>
        <v>0</v>
      </c>
      <c r="P44" s="1">
        <f>VLOOKUP(A:A,[1]Sheet1!$A:$R,15,FALSE)</f>
        <v>163</v>
      </c>
      <c r="Q44" s="1">
        <f>VLOOKUP(A:A,[1]Sheet1!$A:$R,16,FALSE)</f>
        <v>1</v>
      </c>
      <c r="R44" s="1">
        <f>VLOOKUP(A:A,[1]Sheet1!$A:$R,17,FALSE)</f>
        <v>68</v>
      </c>
      <c r="S44" s="1">
        <f>VLOOKUP(A:A,[1]Sheet1!$A:$R,18,FALSE)</f>
        <v>0</v>
      </c>
    </row>
    <row r="45" spans="1:19">
      <c r="A45" s="1" t="s">
        <v>62</v>
      </c>
      <c r="B45" s="1">
        <v>202</v>
      </c>
      <c r="C45" s="3">
        <f>VLOOKUP(A:A,'[3]TCGA-CESC.survival'!$A:$C,3,FALSE)</f>
        <v>0</v>
      </c>
      <c r="D45" s="1" t="str">
        <f>VLOOKUP(A:A,[2]TCGA_ZBTB16_grouping_TPM!$A:$C,3,FALSE)</f>
        <v>High</v>
      </c>
      <c r="E45" s="1" t="str">
        <f>VLOOKUP(A:A,[1]Sheet1!$A:$R,4,FALSE)</f>
        <v>low</v>
      </c>
      <c r="F45" s="1">
        <f>VLOOKUP(A:A,[1]Sheet1!$A:$R,5,FALSE)</f>
        <v>28</v>
      </c>
      <c r="G45" s="1">
        <f>VLOOKUP(A:A,[1]Sheet1!$A:$R,6,FALSE)</f>
        <v>0</v>
      </c>
      <c r="H45" s="1" t="str">
        <f>VLOOKUP(A:A,[1]Sheet1!$A:$R,7,FALSE)</f>
        <v>Stage I</v>
      </c>
      <c r="I45" s="1">
        <f>VLOOKUP(A:A,[1]Sheet1!$A:$R,8,FALSE)</f>
        <v>0</v>
      </c>
      <c r="L45" s="1" t="str">
        <f>VLOOKUP(A:A,[1]Sheet1!$A:$R,11,FALSE)</f>
        <v>N0</v>
      </c>
      <c r="M45" s="1">
        <f>VLOOKUP(A:A,[1]Sheet1!$A:$R,12,FALSE)</f>
        <v>0</v>
      </c>
      <c r="N45" s="1" t="str">
        <f>VLOOKUP(A:A,[1]Sheet1!$A:$R,13,FALSE)</f>
        <v>T1</v>
      </c>
      <c r="O45" s="1">
        <f>VLOOKUP(A:A,[1]Sheet1!$A:$R,14,FALSE)</f>
        <v>0</v>
      </c>
      <c r="P45" s="1">
        <f>VLOOKUP(A:A,[1]Sheet1!$A:$R,15,FALSE)</f>
        <v>167</v>
      </c>
      <c r="Q45" s="1">
        <f>VLOOKUP(A:A,[1]Sheet1!$A:$R,16,FALSE)</f>
        <v>1</v>
      </c>
      <c r="R45" s="1">
        <f>VLOOKUP(A:A,[1]Sheet1!$A:$R,17,FALSE)</f>
        <v>69</v>
      </c>
      <c r="S45" s="1">
        <f>VLOOKUP(A:A,[1]Sheet1!$A:$R,18,FALSE)</f>
        <v>0</v>
      </c>
    </row>
    <row r="46" spans="1:19">
      <c r="A46" s="1" t="s">
        <v>63</v>
      </c>
      <c r="B46" s="1">
        <v>227</v>
      </c>
      <c r="C46" s="3">
        <f>VLOOKUP(A:A,'[3]TCGA-CESC.survival'!$A:$C,3,FALSE)</f>
        <v>1</v>
      </c>
      <c r="D46" s="1" t="str">
        <f>VLOOKUP(A:A,[2]TCGA_ZBTB16_grouping_TPM!$A:$C,3,FALSE)</f>
        <v>High</v>
      </c>
      <c r="E46" s="1" t="str">
        <f>VLOOKUP(A:A,[1]Sheet1!$A:$R,4,FALSE)</f>
        <v>low</v>
      </c>
      <c r="F46" s="1">
        <f>VLOOKUP(A:A,[1]Sheet1!$A:$R,5,FALSE)</f>
        <v>45</v>
      </c>
      <c r="G46" s="1">
        <f>VLOOKUP(A:A,[1]Sheet1!$A:$R,6,FALSE)</f>
        <v>0</v>
      </c>
      <c r="H46" s="1" t="str">
        <f>VLOOKUP(A:A,[1]Sheet1!$A:$R,7,FALSE)</f>
        <v>Stage IV</v>
      </c>
      <c r="I46" s="1">
        <f>VLOOKUP(A:A,[1]Sheet1!$A:$R,8,FALSE)</f>
        <v>3</v>
      </c>
      <c r="J46" s="1" t="str">
        <f>VLOOKUP(A:A,[1]Sheet1!$A:$R,9,FALSE)</f>
        <v>M0</v>
      </c>
      <c r="K46" s="1">
        <f>VLOOKUP(A:A,[1]Sheet1!$A:$R,10,FALSE)</f>
        <v>0</v>
      </c>
      <c r="L46" s="1" t="str">
        <f>VLOOKUP(A:A,[1]Sheet1!$A:$R,11,FALSE)</f>
        <v>N1</v>
      </c>
      <c r="M46" s="1">
        <f>VLOOKUP(A:A,[1]Sheet1!$A:$R,12,FALSE)</f>
        <v>1</v>
      </c>
      <c r="N46" s="1" t="str">
        <f>VLOOKUP(A:A,[1]Sheet1!$A:$R,13,FALSE)</f>
        <v>T4</v>
      </c>
      <c r="O46" s="1">
        <f>VLOOKUP(A:A,[1]Sheet1!$A:$R,14,FALSE)</f>
        <v>3</v>
      </c>
      <c r="P46" s="1">
        <f>VLOOKUP(A:A,[1]Sheet1!$A:$R,15,FALSE)</f>
        <v>152</v>
      </c>
      <c r="Q46" s="1">
        <f>VLOOKUP(A:A,[1]Sheet1!$A:$R,16,FALSE)</f>
        <v>0</v>
      </c>
      <c r="R46" s="1">
        <f>VLOOKUP(A:A,[1]Sheet1!$A:$R,17,FALSE)</f>
        <v>45</v>
      </c>
      <c r="S46" s="1">
        <f>VLOOKUP(A:A,[1]Sheet1!$A:$R,18,FALSE)</f>
        <v>0</v>
      </c>
    </row>
    <row r="47" spans="1:19">
      <c r="A47" s="1" t="s">
        <v>64</v>
      </c>
      <c r="B47" s="1">
        <v>241</v>
      </c>
      <c r="C47" s="3">
        <f>VLOOKUP(A:A,'[3]TCGA-CESC.survival'!$A:$C,3,FALSE)</f>
        <v>0</v>
      </c>
      <c r="D47" s="1" t="str">
        <f>VLOOKUP(A:A,[2]TCGA_ZBTB16_grouping_TPM!$A:$C,3,FALSE)</f>
        <v>High</v>
      </c>
      <c r="E47" s="1" t="str">
        <f>VLOOKUP(A:A,[1]Sheet1!$A:$R,4,FALSE)</f>
        <v>high</v>
      </c>
      <c r="F47" s="1">
        <f>VLOOKUP(A:A,[1]Sheet1!$A:$R,5,FALSE)</f>
        <v>38</v>
      </c>
      <c r="G47" s="1">
        <f>VLOOKUP(A:A,[1]Sheet1!$A:$R,6,FALSE)</f>
        <v>0</v>
      </c>
      <c r="H47" s="1" t="str">
        <f>VLOOKUP(A:A,[1]Sheet1!$A:$R,7,FALSE)</f>
        <v>Stage I</v>
      </c>
      <c r="I47" s="1">
        <f>VLOOKUP(A:A,[1]Sheet1!$A:$R,8,FALSE)</f>
        <v>0</v>
      </c>
      <c r="L47" s="1" t="str">
        <f>VLOOKUP(A:A,[1]Sheet1!$A:$R,11,FALSE)</f>
        <v>N0</v>
      </c>
      <c r="M47" s="1">
        <f>VLOOKUP(A:A,[1]Sheet1!$A:$R,12,FALSE)</f>
        <v>0</v>
      </c>
      <c r="N47" s="1" t="str">
        <f>VLOOKUP(A:A,[1]Sheet1!$A:$R,13,FALSE)</f>
        <v>T1</v>
      </c>
      <c r="O47" s="1">
        <f>VLOOKUP(A:A,[1]Sheet1!$A:$R,14,FALSE)</f>
        <v>0</v>
      </c>
      <c r="P47" s="1">
        <f>VLOOKUP(A:A,[1]Sheet1!$A:$R,15,FALSE)</f>
        <v>158</v>
      </c>
      <c r="Q47" s="1">
        <f>VLOOKUP(A:A,[1]Sheet1!$A:$R,16,FALSE)</f>
        <v>0</v>
      </c>
      <c r="R47" s="1">
        <f>VLOOKUP(A:A,[1]Sheet1!$A:$R,17,FALSE)</f>
        <v>74</v>
      </c>
      <c r="S47" s="1">
        <f>VLOOKUP(A:A,[1]Sheet1!$A:$R,18,FALSE)</f>
        <v>1</v>
      </c>
    </row>
    <row r="48" spans="1:19">
      <c r="A48" s="1" t="s">
        <v>65</v>
      </c>
      <c r="B48" s="1">
        <v>252</v>
      </c>
      <c r="C48" s="3">
        <f>VLOOKUP(A:A,'[3]TCGA-CESC.survival'!$A:$C,3,FALSE)</f>
        <v>1</v>
      </c>
      <c r="D48" s="1" t="str">
        <f>VLOOKUP(A:A,[2]TCGA_ZBTB16_grouping_TPM!$A:$C,3,FALSE)</f>
        <v>High</v>
      </c>
      <c r="E48" s="1" t="str">
        <f>VLOOKUP(A:A,[1]Sheet1!$A:$R,4,FALSE)</f>
        <v>high</v>
      </c>
      <c r="F48" s="1">
        <f>VLOOKUP(A:A,[1]Sheet1!$A:$R,5,FALSE)</f>
        <v>43</v>
      </c>
      <c r="G48" s="1">
        <f>VLOOKUP(A:A,[1]Sheet1!$A:$R,6,FALSE)</f>
        <v>0</v>
      </c>
      <c r="H48" s="1" t="str">
        <f>VLOOKUP(A:A,[1]Sheet1!$A:$R,7,FALSE)</f>
        <v>Stage II</v>
      </c>
      <c r="I48" s="1">
        <f>VLOOKUP(A:A,[1]Sheet1!$A:$R,8,FALSE)</f>
        <v>1</v>
      </c>
      <c r="L48" s="1" t="str">
        <f>VLOOKUP(A:A,[1]Sheet1!$A:$R,11,FALSE)</f>
        <v>N1</v>
      </c>
      <c r="M48" s="1">
        <f>VLOOKUP(A:A,[1]Sheet1!$A:$R,12,FALSE)</f>
        <v>1</v>
      </c>
      <c r="N48" s="1" t="str">
        <f>VLOOKUP(A:A,[1]Sheet1!$A:$R,13,FALSE)</f>
        <v>T2</v>
      </c>
      <c r="O48" s="1">
        <f>VLOOKUP(A:A,[1]Sheet1!$A:$R,14,FALSE)</f>
        <v>1</v>
      </c>
      <c r="P48" s="1">
        <f>VLOOKUP(A:A,[1]Sheet1!$A:$R,15,FALSE)</f>
        <v>165</v>
      </c>
      <c r="Q48" s="1">
        <f>VLOOKUP(A:A,[1]Sheet1!$A:$R,16,FALSE)</f>
        <v>1</v>
      </c>
      <c r="R48" s="1">
        <f>VLOOKUP(A:A,[1]Sheet1!$A:$R,17,FALSE)</f>
        <v>57</v>
      </c>
      <c r="S48" s="1">
        <f>VLOOKUP(A:A,[1]Sheet1!$A:$R,18,FALSE)</f>
        <v>0</v>
      </c>
    </row>
    <row r="49" spans="1:19">
      <c r="A49" s="1" t="s">
        <v>66</v>
      </c>
      <c r="B49" s="1">
        <v>252</v>
      </c>
      <c r="C49" s="3">
        <f>VLOOKUP(A:A,'[3]TCGA-CESC.survival'!$A:$C,3,FALSE)</f>
        <v>1</v>
      </c>
      <c r="D49" s="1" t="str">
        <f>VLOOKUP(A:A,[2]TCGA_ZBTB16_grouping_TPM!$A:$C,3,FALSE)</f>
        <v>Low</v>
      </c>
      <c r="E49" s="1" t="str">
        <f>VLOOKUP(A:A,[1]Sheet1!$A:$R,4,FALSE)</f>
        <v>high</v>
      </c>
      <c r="F49" s="1">
        <f>VLOOKUP(A:A,[1]Sheet1!$A:$R,5,FALSE)</f>
        <v>42</v>
      </c>
      <c r="G49" s="1">
        <f>VLOOKUP(A:A,[1]Sheet1!$A:$R,6,FALSE)</f>
        <v>0</v>
      </c>
      <c r="H49" s="1" t="str">
        <f>VLOOKUP(A:A,[1]Sheet1!$A:$R,7,FALSE)</f>
        <v>Stage II</v>
      </c>
      <c r="I49" s="1">
        <f>VLOOKUP(A:A,[1]Sheet1!$A:$R,8,FALSE)</f>
        <v>1</v>
      </c>
      <c r="L49" s="1" t="str">
        <f>VLOOKUP(A:A,[1]Sheet1!$A:$R,11,FALSE)</f>
        <v>N1</v>
      </c>
      <c r="M49" s="1">
        <f>VLOOKUP(A:A,[1]Sheet1!$A:$R,12,FALSE)</f>
        <v>1</v>
      </c>
      <c r="N49" s="1" t="str">
        <f>VLOOKUP(A:A,[1]Sheet1!$A:$R,13,FALSE)</f>
        <v>T2</v>
      </c>
      <c r="O49" s="1">
        <f>VLOOKUP(A:A,[1]Sheet1!$A:$R,14,FALSE)</f>
        <v>1</v>
      </c>
      <c r="P49" s="1">
        <f>VLOOKUP(A:A,[1]Sheet1!$A:$R,15,FALSE)</f>
        <v>160</v>
      </c>
      <c r="Q49" s="1">
        <f>VLOOKUP(A:A,[1]Sheet1!$A:$R,16,FALSE)</f>
        <v>0</v>
      </c>
      <c r="R49" s="1">
        <f>VLOOKUP(A:A,[1]Sheet1!$A:$R,17,FALSE)</f>
        <v>100</v>
      </c>
      <c r="S49" s="1">
        <f>VLOOKUP(A:A,[1]Sheet1!$A:$R,18,FALSE)</f>
        <v>1</v>
      </c>
    </row>
    <row r="50" spans="1:19">
      <c r="A50" s="1" t="s">
        <v>67</v>
      </c>
      <c r="B50" s="1">
        <v>253</v>
      </c>
      <c r="C50" s="3">
        <f>VLOOKUP(A:A,'[3]TCGA-CESC.survival'!$A:$C,3,FALSE)</f>
        <v>1</v>
      </c>
      <c r="D50" s="1" t="str">
        <f>VLOOKUP(A:A,[2]TCGA_ZBTB16_grouping_TPM!$A:$C,3,FALSE)</f>
        <v>High</v>
      </c>
      <c r="E50" s="1" t="str">
        <f>VLOOKUP(A:A,[1]Sheet1!$A:$R,4,FALSE)</f>
        <v>high</v>
      </c>
      <c r="F50" s="1">
        <f>VLOOKUP(A:A,[1]Sheet1!$A:$R,5,FALSE)</f>
        <v>62</v>
      </c>
      <c r="G50" s="1">
        <f>VLOOKUP(A:A,[1]Sheet1!$A:$R,6,FALSE)</f>
        <v>1</v>
      </c>
      <c r="H50" s="1" t="str">
        <f>VLOOKUP(A:A,[1]Sheet1!$A:$R,7,FALSE)</f>
        <v>Stage I</v>
      </c>
      <c r="I50" s="1">
        <f>VLOOKUP(A:A,[1]Sheet1!$A:$R,8,FALSE)</f>
        <v>0</v>
      </c>
      <c r="J50" s="1" t="str">
        <f>VLOOKUP(A:A,[1]Sheet1!$A:$R,9,FALSE)</f>
        <v>M0</v>
      </c>
      <c r="K50" s="1">
        <f>VLOOKUP(A:A,[1]Sheet1!$A:$R,10,FALSE)</f>
        <v>0</v>
      </c>
      <c r="L50" s="1" t="str">
        <f>VLOOKUP(A:A,[1]Sheet1!$A:$R,11,FALSE)</f>
        <v>N0</v>
      </c>
      <c r="M50" s="1">
        <f>VLOOKUP(A:A,[1]Sheet1!$A:$R,12,FALSE)</f>
        <v>0</v>
      </c>
      <c r="N50" s="1" t="str">
        <f>VLOOKUP(A:A,[1]Sheet1!$A:$R,13,FALSE)</f>
        <v>T1</v>
      </c>
      <c r="O50" s="1">
        <f>VLOOKUP(A:A,[1]Sheet1!$A:$R,14,FALSE)</f>
        <v>0</v>
      </c>
      <c r="P50" s="1">
        <f>VLOOKUP(A:A,[1]Sheet1!$A:$R,15,FALSE)</f>
        <v>158</v>
      </c>
      <c r="Q50" s="1">
        <f>VLOOKUP(A:A,[1]Sheet1!$A:$R,16,FALSE)</f>
        <v>0</v>
      </c>
      <c r="R50" s="1">
        <f>VLOOKUP(A:A,[1]Sheet1!$A:$R,17,FALSE)</f>
        <v>58</v>
      </c>
      <c r="S50" s="1">
        <f>VLOOKUP(A:A,[1]Sheet1!$A:$R,18,FALSE)</f>
        <v>0</v>
      </c>
    </row>
    <row r="51" spans="1:15">
      <c r="A51" s="1" t="s">
        <v>68</v>
      </c>
      <c r="B51" s="1">
        <v>254</v>
      </c>
      <c r="C51" s="3">
        <f>VLOOKUP(A:A,'[3]TCGA-CESC.survival'!$A:$C,3,FALSE)</f>
        <v>0</v>
      </c>
      <c r="D51" s="1" t="str">
        <f>VLOOKUP(A:A,[2]TCGA_ZBTB16_grouping_TPM!$A:$C,3,FALSE)</f>
        <v>Low</v>
      </c>
      <c r="E51" s="1" t="str">
        <f>VLOOKUP(A:A,[1]Sheet1!$A:$R,4,FALSE)</f>
        <v>high</v>
      </c>
      <c r="F51" s="1">
        <f>VLOOKUP(A:A,[1]Sheet1!$A:$R,5,FALSE)</f>
        <v>69</v>
      </c>
      <c r="G51" s="1">
        <f>VLOOKUP(A:A,[1]Sheet1!$A:$R,6,FALSE)</f>
        <v>1</v>
      </c>
      <c r="H51" s="1" t="str">
        <f>VLOOKUP(A:A,[1]Sheet1!$A:$R,7,FALSE)</f>
        <v>Stage I</v>
      </c>
      <c r="I51" s="1">
        <f>VLOOKUP(A:A,[1]Sheet1!$A:$R,8,FALSE)</f>
        <v>0</v>
      </c>
      <c r="L51" s="1" t="str">
        <f>VLOOKUP(A:A,[1]Sheet1!$A:$R,11,FALSE)</f>
        <v>N0</v>
      </c>
      <c r="M51" s="1">
        <f>VLOOKUP(A:A,[1]Sheet1!$A:$R,12,FALSE)</f>
        <v>0</v>
      </c>
      <c r="N51" s="1" t="str">
        <f>VLOOKUP(A:A,[1]Sheet1!$A:$R,13,FALSE)</f>
        <v>T1</v>
      </c>
      <c r="O51" s="1">
        <f>VLOOKUP(A:A,[1]Sheet1!$A:$R,14,FALSE)</f>
        <v>0</v>
      </c>
    </row>
    <row r="52" spans="1:19">
      <c r="A52" s="1" t="s">
        <v>69</v>
      </c>
      <c r="B52" s="1">
        <v>259</v>
      </c>
      <c r="C52" s="3">
        <f>VLOOKUP(A:A,'[3]TCGA-CESC.survival'!$A:$C,3,FALSE)</f>
        <v>0</v>
      </c>
      <c r="D52" s="1" t="str">
        <f>VLOOKUP(A:A,[2]TCGA_ZBTB16_grouping_TPM!$A:$C,3,FALSE)</f>
        <v>Low</v>
      </c>
      <c r="E52" s="1" t="str">
        <f>VLOOKUP(A:A,[1]Sheet1!$A:$R,4,FALSE)</f>
        <v>low</v>
      </c>
      <c r="F52" s="1">
        <f>VLOOKUP(A:A,[1]Sheet1!$A:$R,5,FALSE)</f>
        <v>75</v>
      </c>
      <c r="G52" s="1">
        <f>VLOOKUP(A:A,[1]Sheet1!$A:$R,6,FALSE)</f>
        <v>1</v>
      </c>
      <c r="H52" s="1" t="str">
        <f>VLOOKUP(A:A,[1]Sheet1!$A:$R,7,FALSE)</f>
        <v>Stage II</v>
      </c>
      <c r="I52" s="1">
        <f>VLOOKUP(A:A,[1]Sheet1!$A:$R,8,FALSE)</f>
        <v>1</v>
      </c>
      <c r="J52" s="1" t="str">
        <f>VLOOKUP(A:A,[1]Sheet1!$A:$R,9,FALSE)</f>
        <v>M0</v>
      </c>
      <c r="K52" s="1">
        <f>VLOOKUP(A:A,[1]Sheet1!$A:$R,10,FALSE)</f>
        <v>0</v>
      </c>
      <c r="L52" s="1" t="str">
        <f>VLOOKUP(A:A,[1]Sheet1!$A:$R,11,FALSE)</f>
        <v>N0</v>
      </c>
      <c r="M52" s="1">
        <f>VLOOKUP(A:A,[1]Sheet1!$A:$R,12,FALSE)</f>
        <v>0</v>
      </c>
      <c r="N52" s="1" t="str">
        <f>VLOOKUP(A:A,[1]Sheet1!$A:$R,13,FALSE)</f>
        <v>T2</v>
      </c>
      <c r="O52" s="1">
        <f>VLOOKUP(A:A,[1]Sheet1!$A:$R,14,FALSE)</f>
        <v>1</v>
      </c>
      <c r="P52" s="1">
        <f>VLOOKUP(A:A,[1]Sheet1!$A:$R,15,FALSE)</f>
        <v>140</v>
      </c>
      <c r="Q52" s="1">
        <f>VLOOKUP(A:A,[1]Sheet1!$A:$R,16,FALSE)</f>
        <v>0</v>
      </c>
      <c r="R52" s="1">
        <f>VLOOKUP(A:A,[1]Sheet1!$A:$R,17,FALSE)</f>
        <v>63</v>
      </c>
      <c r="S52" s="1">
        <f>VLOOKUP(A:A,[1]Sheet1!$A:$R,18,FALSE)</f>
        <v>0</v>
      </c>
    </row>
    <row r="53" spans="1:19">
      <c r="A53" s="1" t="s">
        <v>70</v>
      </c>
      <c r="B53" s="1">
        <v>266</v>
      </c>
      <c r="C53" s="3">
        <f>VLOOKUP(A:A,'[3]TCGA-CESC.survival'!$A:$C,3,FALSE)</f>
        <v>1</v>
      </c>
      <c r="D53" s="1" t="str">
        <f>VLOOKUP(A:A,[2]TCGA_ZBTB16_grouping_TPM!$A:$C,3,FALSE)</f>
        <v>High</v>
      </c>
      <c r="E53" s="1" t="str">
        <f>VLOOKUP(A:A,[1]Sheet1!$A:$R,4,FALSE)</f>
        <v>low</v>
      </c>
      <c r="F53" s="1">
        <f>VLOOKUP(A:A,[1]Sheet1!$A:$R,5,FALSE)</f>
        <v>75</v>
      </c>
      <c r="G53" s="1">
        <f>VLOOKUP(A:A,[1]Sheet1!$A:$R,6,FALSE)</f>
        <v>1</v>
      </c>
      <c r="H53" s="1" t="str">
        <f>VLOOKUP(A:A,[1]Sheet1!$A:$R,7,FALSE)</f>
        <v>Stage IV</v>
      </c>
      <c r="I53" s="1">
        <f>VLOOKUP(A:A,[1]Sheet1!$A:$R,8,FALSE)</f>
        <v>3</v>
      </c>
      <c r="J53" s="1" t="str">
        <f>VLOOKUP(A:A,[1]Sheet1!$A:$R,9,FALSE)</f>
        <v>M0</v>
      </c>
      <c r="K53" s="1">
        <f>VLOOKUP(A:A,[1]Sheet1!$A:$R,10,FALSE)</f>
        <v>0</v>
      </c>
      <c r="L53" s="1" t="str">
        <f>VLOOKUP(A:A,[1]Sheet1!$A:$R,11,FALSE)</f>
        <v>N0</v>
      </c>
      <c r="M53" s="1">
        <f>VLOOKUP(A:A,[1]Sheet1!$A:$R,12,FALSE)</f>
        <v>0</v>
      </c>
      <c r="N53" s="1" t="str">
        <f>VLOOKUP(A:A,[1]Sheet1!$A:$R,13,FALSE)</f>
        <v>T4</v>
      </c>
      <c r="O53" s="1">
        <f>VLOOKUP(A:A,[1]Sheet1!$A:$R,14,FALSE)</f>
        <v>3</v>
      </c>
      <c r="P53" s="1">
        <f>VLOOKUP(A:A,[1]Sheet1!$A:$R,15,FALSE)</f>
        <v>132</v>
      </c>
      <c r="Q53" s="1">
        <f>VLOOKUP(A:A,[1]Sheet1!$A:$R,16,FALSE)</f>
        <v>0</v>
      </c>
      <c r="R53" s="1">
        <f>VLOOKUP(A:A,[1]Sheet1!$A:$R,17,FALSE)</f>
        <v>32</v>
      </c>
      <c r="S53" s="1">
        <f>VLOOKUP(A:A,[1]Sheet1!$A:$R,18,FALSE)</f>
        <v>0</v>
      </c>
    </row>
    <row r="54" spans="1:9">
      <c r="A54" s="1" t="s">
        <v>71</v>
      </c>
      <c r="B54" s="1">
        <v>275</v>
      </c>
      <c r="C54" s="3">
        <f>VLOOKUP(A:A,'[3]TCGA-CESC.survival'!$A:$C,3,FALSE)</f>
        <v>1</v>
      </c>
      <c r="D54" s="1" t="str">
        <f>VLOOKUP(A:A,[2]TCGA_ZBTB16_grouping_TPM!$A:$C,3,FALSE)</f>
        <v>Low</v>
      </c>
      <c r="E54" s="1" t="str">
        <f>VLOOKUP(A:A,[1]Sheet1!$A:$R,4,FALSE)</f>
        <v>low</v>
      </c>
      <c r="F54" s="1">
        <f>VLOOKUP(A:A,[1]Sheet1!$A:$R,5,FALSE)</f>
        <v>55</v>
      </c>
      <c r="G54" s="1">
        <f>VLOOKUP(A:A,[1]Sheet1!$A:$R,6,FALSE)</f>
        <v>1</v>
      </c>
      <c r="H54" s="1" t="str">
        <f>VLOOKUP(A:A,[1]Sheet1!$A:$R,7,FALSE)</f>
        <v>Stage I</v>
      </c>
      <c r="I54" s="1">
        <f>VLOOKUP(A:A,[1]Sheet1!$A:$R,8,FALSE)</f>
        <v>0</v>
      </c>
    </row>
    <row r="55" spans="1:19">
      <c r="A55" s="1" t="s">
        <v>72</v>
      </c>
      <c r="B55" s="1">
        <v>279</v>
      </c>
      <c r="C55" s="3">
        <f>VLOOKUP(A:A,'[3]TCGA-CESC.survival'!$A:$C,3,FALSE)</f>
        <v>0</v>
      </c>
      <c r="D55" s="1" t="str">
        <f>VLOOKUP(A:A,[2]TCGA_ZBTB16_grouping_TPM!$A:$C,3,FALSE)</f>
        <v>Low</v>
      </c>
      <c r="E55" s="1" t="str">
        <f>VLOOKUP(A:A,[1]Sheet1!$A:$R,4,FALSE)</f>
        <v>high</v>
      </c>
      <c r="F55" s="1">
        <f>VLOOKUP(A:A,[1]Sheet1!$A:$R,5,FALSE)</f>
        <v>33</v>
      </c>
      <c r="G55" s="1">
        <f>VLOOKUP(A:A,[1]Sheet1!$A:$R,6,FALSE)</f>
        <v>0</v>
      </c>
      <c r="H55" s="1" t="str">
        <f>VLOOKUP(A:A,[1]Sheet1!$A:$R,7,FALSE)</f>
        <v>Stage II</v>
      </c>
      <c r="I55" s="1">
        <f>VLOOKUP(A:A,[1]Sheet1!$A:$R,8,FALSE)</f>
        <v>1</v>
      </c>
      <c r="J55" s="1" t="str">
        <f>VLOOKUP(A:A,[1]Sheet1!$A:$R,9,FALSE)</f>
        <v>M1</v>
      </c>
      <c r="K55" s="1">
        <f>VLOOKUP(A:A,[1]Sheet1!$A:$R,10,FALSE)</f>
        <v>1</v>
      </c>
      <c r="L55" s="1" t="str">
        <f>VLOOKUP(A:A,[1]Sheet1!$A:$R,11,FALSE)</f>
        <v>N1</v>
      </c>
      <c r="M55" s="1">
        <f>VLOOKUP(A:A,[1]Sheet1!$A:$R,12,FALSE)</f>
        <v>1</v>
      </c>
      <c r="N55" s="1" t="str">
        <f>VLOOKUP(A:A,[1]Sheet1!$A:$R,13,FALSE)</f>
        <v>T2</v>
      </c>
      <c r="O55" s="1">
        <f>VLOOKUP(A:A,[1]Sheet1!$A:$R,14,FALSE)</f>
        <v>1</v>
      </c>
      <c r="P55" s="1">
        <f>VLOOKUP(A:A,[1]Sheet1!$A:$R,15,FALSE)</f>
        <v>159</v>
      </c>
      <c r="Q55" s="1">
        <f>VLOOKUP(A:A,[1]Sheet1!$A:$R,16,FALSE)</f>
        <v>0</v>
      </c>
      <c r="R55" s="1">
        <f>VLOOKUP(A:A,[1]Sheet1!$A:$R,17,FALSE)</f>
        <v>47</v>
      </c>
      <c r="S55" s="1">
        <f>VLOOKUP(A:A,[1]Sheet1!$A:$R,18,FALSE)</f>
        <v>0</v>
      </c>
    </row>
    <row r="56" spans="1:19">
      <c r="A56" s="1" t="s">
        <v>73</v>
      </c>
      <c r="B56" s="1">
        <v>284</v>
      </c>
      <c r="C56" s="3">
        <f>VLOOKUP(A:A,'[3]TCGA-CESC.survival'!$A:$C,3,FALSE)</f>
        <v>0</v>
      </c>
      <c r="D56" s="1" t="str">
        <f>VLOOKUP(A:A,[2]TCGA_ZBTB16_grouping_TPM!$A:$C,3,FALSE)</f>
        <v>High</v>
      </c>
      <c r="E56" s="1" t="str">
        <f>VLOOKUP(A:A,[1]Sheet1!$A:$R,4,FALSE)</f>
        <v>low</v>
      </c>
      <c r="F56" s="1">
        <f>VLOOKUP(A:A,[1]Sheet1!$A:$R,5,FALSE)</f>
        <v>46</v>
      </c>
      <c r="G56" s="1">
        <f>VLOOKUP(A:A,[1]Sheet1!$A:$R,6,FALSE)</f>
        <v>0</v>
      </c>
      <c r="H56" s="1" t="str">
        <f>VLOOKUP(A:A,[1]Sheet1!$A:$R,7,FALSE)</f>
        <v>Stage I</v>
      </c>
      <c r="I56" s="1">
        <f>VLOOKUP(A:A,[1]Sheet1!$A:$R,8,FALSE)</f>
        <v>0</v>
      </c>
      <c r="P56" s="1">
        <f>VLOOKUP(A:A,[1]Sheet1!$A:$R,15,FALSE)</f>
        <v>158</v>
      </c>
      <c r="Q56" s="1">
        <f>VLOOKUP(A:A,[1]Sheet1!$A:$R,16,FALSE)</f>
        <v>0</v>
      </c>
      <c r="R56" s="1">
        <f>VLOOKUP(A:A,[1]Sheet1!$A:$R,17,FALSE)</f>
        <v>87</v>
      </c>
      <c r="S56" s="1">
        <f>VLOOKUP(A:A,[1]Sheet1!$A:$R,18,FALSE)</f>
        <v>1</v>
      </c>
    </row>
    <row r="57" spans="1:19">
      <c r="A57" s="1" t="s">
        <v>74</v>
      </c>
      <c r="B57" s="1">
        <v>284</v>
      </c>
      <c r="C57" s="3">
        <f>VLOOKUP(A:A,'[3]TCGA-CESC.survival'!$A:$C,3,FALSE)</f>
        <v>1</v>
      </c>
      <c r="D57" s="1" t="str">
        <f>VLOOKUP(A:A,[2]TCGA_ZBTB16_grouping_TPM!$A:$C,3,FALSE)</f>
        <v>High</v>
      </c>
      <c r="E57" s="1" t="str">
        <f>VLOOKUP(A:A,[1]Sheet1!$A:$R,4,FALSE)</f>
        <v>high</v>
      </c>
      <c r="F57" s="1">
        <f>VLOOKUP(A:A,[1]Sheet1!$A:$R,5,FALSE)</f>
        <v>70</v>
      </c>
      <c r="G57" s="1">
        <f>VLOOKUP(A:A,[1]Sheet1!$A:$R,6,FALSE)</f>
        <v>1</v>
      </c>
      <c r="H57" s="1" t="str">
        <f>VLOOKUP(A:A,[1]Sheet1!$A:$R,7,FALSE)</f>
        <v>Stage III</v>
      </c>
      <c r="I57" s="1">
        <f>VLOOKUP(A:A,[1]Sheet1!$A:$R,8,FALSE)</f>
        <v>2</v>
      </c>
      <c r="P57" s="1">
        <f>VLOOKUP(A:A,[1]Sheet1!$A:$R,15,FALSE)</f>
        <v>160</v>
      </c>
      <c r="Q57" s="1">
        <f>VLOOKUP(A:A,[1]Sheet1!$A:$R,16,FALSE)</f>
        <v>0</v>
      </c>
      <c r="R57" s="1">
        <f>VLOOKUP(A:A,[1]Sheet1!$A:$R,17,FALSE)</f>
        <v>79</v>
      </c>
      <c r="S57" s="1">
        <f>VLOOKUP(A:A,[1]Sheet1!$A:$R,18,FALSE)</f>
        <v>1</v>
      </c>
    </row>
    <row r="58" spans="1:19">
      <c r="A58" s="1" t="s">
        <v>75</v>
      </c>
      <c r="B58" s="1">
        <v>287</v>
      </c>
      <c r="C58" s="3">
        <f>VLOOKUP(A:A,'[3]TCGA-CESC.survival'!$A:$C,3,FALSE)</f>
        <v>0</v>
      </c>
      <c r="D58" s="1" t="str">
        <f>VLOOKUP(A:A,[2]TCGA_ZBTB16_grouping_TPM!$A:$C,3,FALSE)</f>
        <v>High</v>
      </c>
      <c r="E58" s="1" t="str">
        <f>VLOOKUP(A:A,[1]Sheet1!$A:$R,4,FALSE)</f>
        <v>low</v>
      </c>
      <c r="F58" s="1">
        <f>VLOOKUP(A:A,[1]Sheet1!$A:$R,5,FALSE)</f>
        <v>34</v>
      </c>
      <c r="G58" s="1">
        <f>VLOOKUP(A:A,[1]Sheet1!$A:$R,6,FALSE)</f>
        <v>0</v>
      </c>
      <c r="H58" s="1" t="str">
        <f>VLOOKUP(A:A,[1]Sheet1!$A:$R,7,FALSE)</f>
        <v>Stage IV</v>
      </c>
      <c r="I58" s="1">
        <f>VLOOKUP(A:A,[1]Sheet1!$A:$R,8,FALSE)</f>
        <v>3</v>
      </c>
      <c r="J58" s="1" t="str">
        <f>VLOOKUP(A:A,[1]Sheet1!$A:$R,9,FALSE)</f>
        <v>M1</v>
      </c>
      <c r="K58" s="1">
        <f>VLOOKUP(A:A,[1]Sheet1!$A:$R,10,FALSE)</f>
        <v>1</v>
      </c>
      <c r="L58" s="1" t="str">
        <f>VLOOKUP(A:A,[1]Sheet1!$A:$R,11,FALSE)</f>
        <v>N0</v>
      </c>
      <c r="M58" s="1">
        <f>VLOOKUP(A:A,[1]Sheet1!$A:$R,12,FALSE)</f>
        <v>0</v>
      </c>
      <c r="N58" s="1" t="str">
        <f>VLOOKUP(A:A,[1]Sheet1!$A:$R,13,FALSE)</f>
        <v>T2</v>
      </c>
      <c r="O58" s="1">
        <f>VLOOKUP(A:A,[1]Sheet1!$A:$R,14,FALSE)</f>
        <v>1</v>
      </c>
      <c r="P58" s="1">
        <f>VLOOKUP(A:A,[1]Sheet1!$A:$R,15,FALSE)</f>
        <v>160</v>
      </c>
      <c r="Q58" s="1">
        <f>VLOOKUP(A:A,[1]Sheet1!$A:$R,16,FALSE)</f>
        <v>0</v>
      </c>
      <c r="R58" s="1">
        <f>VLOOKUP(A:A,[1]Sheet1!$A:$R,17,FALSE)</f>
        <v>89</v>
      </c>
      <c r="S58" s="1">
        <f>VLOOKUP(A:A,[1]Sheet1!$A:$R,18,FALSE)</f>
        <v>1</v>
      </c>
    </row>
    <row r="59" spans="1:19">
      <c r="A59" s="1" t="s">
        <v>76</v>
      </c>
      <c r="B59" s="1">
        <v>287</v>
      </c>
      <c r="C59" s="3">
        <f>VLOOKUP(A:A,'[3]TCGA-CESC.survival'!$A:$C,3,FALSE)</f>
        <v>0</v>
      </c>
      <c r="D59" s="1" t="str">
        <f>VLOOKUP(A:A,[2]TCGA_ZBTB16_grouping_TPM!$A:$C,3,FALSE)</f>
        <v>Low</v>
      </c>
      <c r="E59" s="1" t="str">
        <f>VLOOKUP(A:A,[1]Sheet1!$A:$R,4,FALSE)</f>
        <v>low</v>
      </c>
      <c r="F59" s="1">
        <f>VLOOKUP(A:A,[1]Sheet1!$A:$R,5,FALSE)</f>
        <v>34</v>
      </c>
      <c r="G59" s="1">
        <f>VLOOKUP(A:A,[1]Sheet1!$A:$R,6,FALSE)</f>
        <v>0</v>
      </c>
      <c r="H59" s="1" t="str">
        <f>VLOOKUP(A:A,[1]Sheet1!$A:$R,7,FALSE)</f>
        <v>Stage IV</v>
      </c>
      <c r="I59" s="1">
        <f>VLOOKUP(A:A,[1]Sheet1!$A:$R,8,FALSE)</f>
        <v>3</v>
      </c>
      <c r="J59" s="1" t="str">
        <f>VLOOKUP(A:A,[1]Sheet1!$A:$R,9,FALSE)</f>
        <v>M1</v>
      </c>
      <c r="K59" s="1">
        <f>VLOOKUP(A:A,[1]Sheet1!$A:$R,10,FALSE)</f>
        <v>1</v>
      </c>
      <c r="L59" s="1" t="str">
        <f>VLOOKUP(A:A,[1]Sheet1!$A:$R,11,FALSE)</f>
        <v>N0</v>
      </c>
      <c r="M59" s="1">
        <f>VLOOKUP(A:A,[1]Sheet1!$A:$R,12,FALSE)</f>
        <v>0</v>
      </c>
      <c r="N59" s="1" t="str">
        <f>VLOOKUP(A:A,[1]Sheet1!$A:$R,13,FALSE)</f>
        <v>T2</v>
      </c>
      <c r="O59" s="1">
        <f>VLOOKUP(A:A,[1]Sheet1!$A:$R,14,FALSE)</f>
        <v>1</v>
      </c>
      <c r="P59" s="1">
        <f>VLOOKUP(A:A,[1]Sheet1!$A:$R,15,FALSE)</f>
        <v>160</v>
      </c>
      <c r="Q59" s="1">
        <f>VLOOKUP(A:A,[1]Sheet1!$A:$R,16,FALSE)</f>
        <v>0</v>
      </c>
      <c r="R59" s="1">
        <f>VLOOKUP(A:A,[1]Sheet1!$A:$R,17,FALSE)</f>
        <v>89</v>
      </c>
      <c r="S59" s="1">
        <f>VLOOKUP(A:A,[1]Sheet1!$A:$R,18,FALSE)</f>
        <v>1</v>
      </c>
    </row>
    <row r="60" spans="1:19">
      <c r="A60" s="1" t="s">
        <v>77</v>
      </c>
      <c r="B60" s="1">
        <v>305</v>
      </c>
      <c r="C60" s="3">
        <f>VLOOKUP(A:A,'[3]TCGA-CESC.survival'!$A:$C,3,FALSE)</f>
        <v>1</v>
      </c>
      <c r="D60" s="1" t="str">
        <f>VLOOKUP(A:A,[2]TCGA_ZBTB16_grouping_TPM!$A:$C,3,FALSE)</f>
        <v>High</v>
      </c>
      <c r="E60" s="1" t="str">
        <f>VLOOKUP(A:A,[1]Sheet1!$A:$R,4,FALSE)</f>
        <v>high</v>
      </c>
      <c r="F60" s="1">
        <f>VLOOKUP(A:A,[1]Sheet1!$A:$R,5,FALSE)</f>
        <v>41</v>
      </c>
      <c r="G60" s="1">
        <f>VLOOKUP(A:A,[1]Sheet1!$A:$R,6,FALSE)</f>
        <v>0</v>
      </c>
      <c r="H60" s="1" t="str">
        <f>VLOOKUP(A:A,[1]Sheet1!$A:$R,7,FALSE)</f>
        <v>Stage III</v>
      </c>
      <c r="I60" s="1">
        <f>VLOOKUP(A:A,[1]Sheet1!$A:$R,8,FALSE)</f>
        <v>2</v>
      </c>
      <c r="J60" s="1" t="str">
        <f>VLOOKUP(A:A,[1]Sheet1!$A:$R,9,FALSE)</f>
        <v>M1</v>
      </c>
      <c r="K60" s="1">
        <f>VLOOKUP(A:A,[1]Sheet1!$A:$R,10,FALSE)</f>
        <v>1</v>
      </c>
      <c r="N60" s="1" t="str">
        <f>VLOOKUP(A:A,[1]Sheet1!$A:$R,13,FALSE)</f>
        <v>T3</v>
      </c>
      <c r="O60" s="1">
        <f>VLOOKUP(A:A,[1]Sheet1!$A:$R,14,FALSE)</f>
        <v>2</v>
      </c>
      <c r="P60" s="1">
        <f>VLOOKUP(A:A,[1]Sheet1!$A:$R,15,FALSE)</f>
        <v>153</v>
      </c>
      <c r="Q60" s="1">
        <f>VLOOKUP(A:A,[1]Sheet1!$A:$R,16,FALSE)</f>
        <v>0</v>
      </c>
      <c r="R60" s="1">
        <f>VLOOKUP(A:A,[1]Sheet1!$A:$R,17,FALSE)</f>
        <v>64</v>
      </c>
      <c r="S60" s="1">
        <f>VLOOKUP(A:A,[1]Sheet1!$A:$R,18,FALSE)</f>
        <v>0</v>
      </c>
    </row>
    <row r="61" spans="1:19">
      <c r="A61" s="1" t="s">
        <v>78</v>
      </c>
      <c r="B61" s="1">
        <v>321</v>
      </c>
      <c r="C61" s="3">
        <f>VLOOKUP(A:A,'[3]TCGA-CESC.survival'!$A:$C,3,FALSE)</f>
        <v>0</v>
      </c>
      <c r="D61" s="1" t="str">
        <f>VLOOKUP(A:A,[2]TCGA_ZBTB16_grouping_TPM!$A:$C,3,FALSE)</f>
        <v>Low</v>
      </c>
      <c r="E61" s="1" t="str">
        <f>VLOOKUP(A:A,[1]Sheet1!$A:$R,4,FALSE)</f>
        <v>high</v>
      </c>
      <c r="F61" s="1">
        <f>VLOOKUP(A:A,[1]Sheet1!$A:$R,5,FALSE)</f>
        <v>32</v>
      </c>
      <c r="G61" s="1">
        <f>VLOOKUP(A:A,[1]Sheet1!$A:$R,6,FALSE)</f>
        <v>0</v>
      </c>
      <c r="H61" s="1" t="str">
        <f>VLOOKUP(A:A,[1]Sheet1!$A:$R,7,FALSE)</f>
        <v>Stage III</v>
      </c>
      <c r="I61" s="1">
        <f>VLOOKUP(A:A,[1]Sheet1!$A:$R,8,FALSE)</f>
        <v>2</v>
      </c>
      <c r="L61" s="1" t="str">
        <f>VLOOKUP(A:A,[1]Sheet1!$A:$R,11,FALSE)</f>
        <v>N1</v>
      </c>
      <c r="M61" s="1">
        <f>VLOOKUP(A:A,[1]Sheet1!$A:$R,12,FALSE)</f>
        <v>1</v>
      </c>
      <c r="N61" s="1" t="str">
        <f>VLOOKUP(A:A,[1]Sheet1!$A:$R,13,FALSE)</f>
        <v>T1</v>
      </c>
      <c r="O61" s="1">
        <f>VLOOKUP(A:A,[1]Sheet1!$A:$R,14,FALSE)</f>
        <v>0</v>
      </c>
      <c r="P61" s="1">
        <f>VLOOKUP(A:A,[1]Sheet1!$A:$R,15,FALSE)</f>
        <v>157</v>
      </c>
      <c r="Q61" s="1">
        <f>VLOOKUP(A:A,[1]Sheet1!$A:$R,16,FALSE)</f>
        <v>0</v>
      </c>
      <c r="R61" s="1">
        <f>VLOOKUP(A:A,[1]Sheet1!$A:$R,17,FALSE)</f>
        <v>69</v>
      </c>
      <c r="S61" s="1">
        <f>VLOOKUP(A:A,[1]Sheet1!$A:$R,18,FALSE)</f>
        <v>0</v>
      </c>
    </row>
    <row r="62" spans="1:19">
      <c r="A62" s="1" t="s">
        <v>79</v>
      </c>
      <c r="B62" s="1">
        <v>343</v>
      </c>
      <c r="C62" s="3">
        <f>VLOOKUP(A:A,'[3]TCGA-CESC.survival'!$A:$C,3,FALSE)</f>
        <v>0</v>
      </c>
      <c r="D62" s="1" t="str">
        <f>VLOOKUP(A:A,[2]TCGA_ZBTB16_grouping_TPM!$A:$C,3,FALSE)</f>
        <v>Low</v>
      </c>
      <c r="E62" s="1" t="str">
        <f>VLOOKUP(A:A,[1]Sheet1!$A:$R,4,FALSE)</f>
        <v>high</v>
      </c>
      <c r="F62" s="1">
        <f>VLOOKUP(A:A,[1]Sheet1!$A:$R,5,FALSE)</f>
        <v>35</v>
      </c>
      <c r="G62" s="1">
        <f>VLOOKUP(A:A,[1]Sheet1!$A:$R,6,FALSE)</f>
        <v>0</v>
      </c>
      <c r="H62" s="1" t="str">
        <f>VLOOKUP(A:A,[1]Sheet1!$A:$R,7,FALSE)</f>
        <v>Stage III</v>
      </c>
      <c r="I62" s="1">
        <f>VLOOKUP(A:A,[1]Sheet1!$A:$R,8,FALSE)</f>
        <v>2</v>
      </c>
      <c r="J62" s="1" t="str">
        <f>VLOOKUP(A:A,[1]Sheet1!$A:$R,9,FALSE)</f>
        <v>M0</v>
      </c>
      <c r="K62" s="1">
        <f>VLOOKUP(A:A,[1]Sheet1!$A:$R,10,FALSE)</f>
        <v>0</v>
      </c>
      <c r="L62" s="1" t="str">
        <f>VLOOKUP(A:A,[1]Sheet1!$A:$R,11,FALSE)</f>
        <v>N1</v>
      </c>
      <c r="M62" s="1">
        <f>VLOOKUP(A:A,[1]Sheet1!$A:$R,12,FALSE)</f>
        <v>1</v>
      </c>
      <c r="N62" s="1" t="str">
        <f>VLOOKUP(A:A,[1]Sheet1!$A:$R,13,FALSE)</f>
        <v>T2</v>
      </c>
      <c r="O62" s="1">
        <f>VLOOKUP(A:A,[1]Sheet1!$A:$R,14,FALSE)</f>
        <v>1</v>
      </c>
      <c r="P62" s="1">
        <f>VLOOKUP(A:A,[1]Sheet1!$A:$R,15,FALSE)</f>
        <v>153</v>
      </c>
      <c r="Q62" s="1">
        <f>VLOOKUP(A:A,[1]Sheet1!$A:$R,16,FALSE)</f>
        <v>0</v>
      </c>
      <c r="R62" s="1">
        <f>VLOOKUP(A:A,[1]Sheet1!$A:$R,17,FALSE)</f>
        <v>49</v>
      </c>
      <c r="S62" s="1">
        <f>VLOOKUP(A:A,[1]Sheet1!$A:$R,18,FALSE)</f>
        <v>0</v>
      </c>
    </row>
    <row r="63" spans="1:19">
      <c r="A63" s="1" t="s">
        <v>80</v>
      </c>
      <c r="B63" s="1">
        <v>346</v>
      </c>
      <c r="C63" s="3">
        <f>VLOOKUP(A:A,'[3]TCGA-CESC.survival'!$A:$C,3,FALSE)</f>
        <v>0</v>
      </c>
      <c r="D63" s="1" t="str">
        <f>VLOOKUP(A:A,[2]TCGA_ZBTB16_grouping_TPM!$A:$C,3,FALSE)</f>
        <v>Low</v>
      </c>
      <c r="E63" s="1" t="str">
        <f>VLOOKUP(A:A,[1]Sheet1!$A:$R,4,FALSE)</f>
        <v>low</v>
      </c>
      <c r="F63" s="1">
        <f>VLOOKUP(A:A,[1]Sheet1!$A:$R,5,FALSE)</f>
        <v>48</v>
      </c>
      <c r="G63" s="1">
        <f>VLOOKUP(A:A,[1]Sheet1!$A:$R,6,FALSE)</f>
        <v>0</v>
      </c>
      <c r="H63" s="1" t="str">
        <f>VLOOKUP(A:A,[1]Sheet1!$A:$R,7,FALSE)</f>
        <v>Stage III</v>
      </c>
      <c r="I63" s="1">
        <f>VLOOKUP(A:A,[1]Sheet1!$A:$R,8,FALSE)</f>
        <v>2</v>
      </c>
      <c r="N63" s="1" t="str">
        <f>VLOOKUP(A:A,[1]Sheet1!$A:$R,13,FALSE)</f>
        <v>T3</v>
      </c>
      <c r="O63" s="1">
        <f>VLOOKUP(A:A,[1]Sheet1!$A:$R,14,FALSE)</f>
        <v>2</v>
      </c>
      <c r="P63" s="1">
        <f>VLOOKUP(A:A,[1]Sheet1!$A:$R,15,FALSE)</f>
        <v>152</v>
      </c>
      <c r="Q63" s="1">
        <f>VLOOKUP(A:A,[1]Sheet1!$A:$R,16,FALSE)</f>
        <v>0</v>
      </c>
      <c r="R63" s="1">
        <f>VLOOKUP(A:A,[1]Sheet1!$A:$R,17,FALSE)</f>
        <v>72</v>
      </c>
      <c r="S63" s="1">
        <f>VLOOKUP(A:A,[1]Sheet1!$A:$R,18,FALSE)</f>
        <v>1</v>
      </c>
    </row>
    <row r="64" spans="1:19">
      <c r="A64" s="1" t="s">
        <v>81</v>
      </c>
      <c r="B64" s="1">
        <v>348</v>
      </c>
      <c r="C64" s="3">
        <f>VLOOKUP(A:A,'[3]TCGA-CESC.survival'!$A:$C,3,FALSE)</f>
        <v>1</v>
      </c>
      <c r="D64" s="1" t="str">
        <f>VLOOKUP(A:A,[2]TCGA_ZBTB16_grouping_TPM!$A:$C,3,FALSE)</f>
        <v>Low</v>
      </c>
      <c r="E64" s="1" t="str">
        <f>VLOOKUP(A:A,[1]Sheet1!$A:$R,4,FALSE)</f>
        <v>low</v>
      </c>
      <c r="F64" s="1">
        <f>VLOOKUP(A:A,[1]Sheet1!$A:$R,5,FALSE)</f>
        <v>21</v>
      </c>
      <c r="G64" s="1">
        <f>VLOOKUP(A:A,[1]Sheet1!$A:$R,6,FALSE)</f>
        <v>0</v>
      </c>
      <c r="H64" s="1" t="str">
        <f>VLOOKUP(A:A,[1]Sheet1!$A:$R,7,FALSE)</f>
        <v>Stage I</v>
      </c>
      <c r="I64" s="1">
        <f>VLOOKUP(A:A,[1]Sheet1!$A:$R,8,FALSE)</f>
        <v>0</v>
      </c>
      <c r="L64" s="1" t="str">
        <f>VLOOKUP(A:A,[1]Sheet1!$A:$R,11,FALSE)</f>
        <v>N1</v>
      </c>
      <c r="M64" s="1">
        <f>VLOOKUP(A:A,[1]Sheet1!$A:$R,12,FALSE)</f>
        <v>1</v>
      </c>
      <c r="N64" s="1" t="str">
        <f>VLOOKUP(A:A,[1]Sheet1!$A:$R,13,FALSE)</f>
        <v>T1</v>
      </c>
      <c r="O64" s="1">
        <f>VLOOKUP(A:A,[1]Sheet1!$A:$R,14,FALSE)</f>
        <v>0</v>
      </c>
      <c r="R64" s="1">
        <f>VLOOKUP(A:A,[1]Sheet1!$A:$R,17,FALSE)</f>
        <v>55</v>
      </c>
      <c r="S64" s="1">
        <f>VLOOKUP(A:A,[1]Sheet1!$A:$R,18,FALSE)</f>
        <v>0</v>
      </c>
    </row>
    <row r="65" spans="1:19">
      <c r="A65" s="1" t="s">
        <v>82</v>
      </c>
      <c r="B65" s="1">
        <v>350</v>
      </c>
      <c r="C65" s="3">
        <f>VLOOKUP(A:A,'[3]TCGA-CESC.survival'!$A:$C,3,FALSE)</f>
        <v>1</v>
      </c>
      <c r="D65" s="1" t="str">
        <f>VLOOKUP(A:A,[2]TCGA_ZBTB16_grouping_TPM!$A:$C,3,FALSE)</f>
        <v>High</v>
      </c>
      <c r="E65" s="1" t="str">
        <f>VLOOKUP(A:A,[1]Sheet1!$A:$R,4,FALSE)</f>
        <v>low</v>
      </c>
      <c r="F65" s="1">
        <f>VLOOKUP(A:A,[1]Sheet1!$A:$R,5,FALSE)</f>
        <v>51</v>
      </c>
      <c r="G65" s="1">
        <f>VLOOKUP(A:A,[1]Sheet1!$A:$R,6,FALSE)</f>
        <v>1</v>
      </c>
      <c r="H65" s="1" t="str">
        <f>VLOOKUP(A:A,[1]Sheet1!$A:$R,7,FALSE)</f>
        <v>Stage IV</v>
      </c>
      <c r="I65" s="1">
        <f>VLOOKUP(A:A,[1]Sheet1!$A:$R,8,FALSE)</f>
        <v>3</v>
      </c>
      <c r="P65" s="1">
        <f>VLOOKUP(A:A,[1]Sheet1!$A:$R,15,FALSE)</f>
        <v>152</v>
      </c>
      <c r="Q65" s="1">
        <f>VLOOKUP(A:A,[1]Sheet1!$A:$R,16,FALSE)</f>
        <v>0</v>
      </c>
      <c r="R65" s="1">
        <f>VLOOKUP(A:A,[1]Sheet1!$A:$R,17,FALSE)</f>
        <v>90</v>
      </c>
      <c r="S65" s="1">
        <f>VLOOKUP(A:A,[1]Sheet1!$A:$R,18,FALSE)</f>
        <v>1</v>
      </c>
    </row>
    <row r="66" spans="1:15">
      <c r="A66" s="1" t="s">
        <v>83</v>
      </c>
      <c r="B66" s="1">
        <v>355</v>
      </c>
      <c r="C66" s="3">
        <f>VLOOKUP(A:A,'[3]TCGA-CESC.survival'!$A:$C,3,FALSE)</f>
        <v>1</v>
      </c>
      <c r="D66" s="1" t="str">
        <f>VLOOKUP(A:A,[2]TCGA_ZBTB16_grouping_TPM!$A:$C,3,FALSE)</f>
        <v>Low</v>
      </c>
      <c r="E66" s="1" t="str">
        <f>VLOOKUP(A:A,[1]Sheet1!$A:$R,4,FALSE)</f>
        <v>high</v>
      </c>
      <c r="F66" s="1">
        <f>VLOOKUP(A:A,[1]Sheet1!$A:$R,5,FALSE)</f>
        <v>21</v>
      </c>
      <c r="G66" s="1">
        <f>VLOOKUP(A:A,[1]Sheet1!$A:$R,6,FALSE)</f>
        <v>0</v>
      </c>
      <c r="H66" s="1" t="str">
        <f>VLOOKUP(A:A,[1]Sheet1!$A:$R,7,FALSE)</f>
        <v>Stage I</v>
      </c>
      <c r="I66" s="1">
        <f>VLOOKUP(A:A,[1]Sheet1!$A:$R,8,FALSE)</f>
        <v>0</v>
      </c>
      <c r="J66" s="1" t="str">
        <f>VLOOKUP(A:A,[1]Sheet1!$A:$R,9,FALSE)</f>
        <v>M0</v>
      </c>
      <c r="K66" s="1">
        <f>VLOOKUP(A:A,[1]Sheet1!$A:$R,10,FALSE)</f>
        <v>0</v>
      </c>
      <c r="L66" s="1" t="str">
        <f>VLOOKUP(A:A,[1]Sheet1!$A:$R,11,FALSE)</f>
        <v>N0</v>
      </c>
      <c r="M66" s="1">
        <f>VLOOKUP(A:A,[1]Sheet1!$A:$R,12,FALSE)</f>
        <v>0</v>
      </c>
      <c r="N66" s="1" t="str">
        <f>VLOOKUP(A:A,[1]Sheet1!$A:$R,13,FALSE)</f>
        <v>T1</v>
      </c>
      <c r="O66" s="1">
        <f>VLOOKUP(A:A,[1]Sheet1!$A:$R,14,FALSE)</f>
        <v>0</v>
      </c>
    </row>
    <row r="67" spans="1:19">
      <c r="A67" s="1" t="s">
        <v>84</v>
      </c>
      <c r="B67" s="1">
        <v>369</v>
      </c>
      <c r="C67" s="3">
        <f>VLOOKUP(A:A,'[3]TCGA-CESC.survival'!$A:$C,3,FALSE)</f>
        <v>0</v>
      </c>
      <c r="D67" s="1" t="str">
        <f>VLOOKUP(A:A,[2]TCGA_ZBTB16_grouping_TPM!$A:$C,3,FALSE)</f>
        <v>Low</v>
      </c>
      <c r="E67" s="1" t="str">
        <f>VLOOKUP(A:A,[1]Sheet1!$A:$R,4,FALSE)</f>
        <v>low</v>
      </c>
      <c r="F67" s="1">
        <f>VLOOKUP(A:A,[1]Sheet1!$A:$R,5,FALSE)</f>
        <v>31</v>
      </c>
      <c r="G67" s="1">
        <f>VLOOKUP(A:A,[1]Sheet1!$A:$R,6,FALSE)</f>
        <v>0</v>
      </c>
      <c r="H67" s="1" t="str">
        <f>VLOOKUP(A:A,[1]Sheet1!$A:$R,7,FALSE)</f>
        <v>Stage III</v>
      </c>
      <c r="I67" s="1">
        <f>VLOOKUP(A:A,[1]Sheet1!$A:$R,8,FALSE)</f>
        <v>2</v>
      </c>
      <c r="J67" s="1" t="str">
        <f>VLOOKUP(A:A,[1]Sheet1!$A:$R,9,FALSE)</f>
        <v>M0</v>
      </c>
      <c r="K67" s="1">
        <f>VLOOKUP(A:A,[1]Sheet1!$A:$R,10,FALSE)</f>
        <v>0</v>
      </c>
      <c r="L67" s="1" t="str">
        <f>VLOOKUP(A:A,[1]Sheet1!$A:$R,11,FALSE)</f>
        <v>N1</v>
      </c>
      <c r="M67" s="1">
        <f>VLOOKUP(A:A,[1]Sheet1!$A:$R,12,FALSE)</f>
        <v>1</v>
      </c>
      <c r="N67" s="1" t="str">
        <f>VLOOKUP(A:A,[1]Sheet1!$A:$R,13,FALSE)</f>
        <v>T2</v>
      </c>
      <c r="O67" s="1">
        <f>VLOOKUP(A:A,[1]Sheet1!$A:$R,14,FALSE)</f>
        <v>1</v>
      </c>
      <c r="P67" s="1">
        <f>VLOOKUP(A:A,[1]Sheet1!$A:$R,15,FALSE)</f>
        <v>182</v>
      </c>
      <c r="Q67" s="1">
        <f>VLOOKUP(A:A,[1]Sheet1!$A:$R,16,FALSE)</f>
        <v>1</v>
      </c>
      <c r="R67" s="1">
        <f>VLOOKUP(A:A,[1]Sheet1!$A:$R,17,FALSE)</f>
        <v>83</v>
      </c>
      <c r="S67" s="1">
        <f>VLOOKUP(A:A,[1]Sheet1!$A:$R,18,FALSE)</f>
        <v>1</v>
      </c>
    </row>
    <row r="68" spans="1:19">
      <c r="A68" s="1" t="s">
        <v>85</v>
      </c>
      <c r="B68" s="1">
        <v>370</v>
      </c>
      <c r="C68" s="3">
        <f>VLOOKUP(A:A,'[3]TCGA-CESC.survival'!$A:$C,3,FALSE)</f>
        <v>1</v>
      </c>
      <c r="D68" s="1" t="str">
        <f>VLOOKUP(A:A,[2]TCGA_ZBTB16_grouping_TPM!$A:$C,3,FALSE)</f>
        <v>Low</v>
      </c>
      <c r="E68" s="1" t="str">
        <f>VLOOKUP(A:A,[1]Sheet1!$A:$R,4,FALSE)</f>
        <v>low</v>
      </c>
      <c r="F68" s="1">
        <f>VLOOKUP(A:A,[1]Sheet1!$A:$R,5,FALSE)</f>
        <v>44</v>
      </c>
      <c r="G68" s="1">
        <f>VLOOKUP(A:A,[1]Sheet1!$A:$R,6,FALSE)</f>
        <v>0</v>
      </c>
      <c r="H68" s="1" t="str">
        <f>VLOOKUP(A:A,[1]Sheet1!$A:$R,7,FALSE)</f>
        <v>Stage III</v>
      </c>
      <c r="I68" s="1">
        <f>VLOOKUP(A:A,[1]Sheet1!$A:$R,8,FALSE)</f>
        <v>2</v>
      </c>
      <c r="L68" s="1" t="str">
        <f>VLOOKUP(A:A,[1]Sheet1!$A:$R,11,FALSE)</f>
        <v>N1</v>
      </c>
      <c r="M68" s="1">
        <f>VLOOKUP(A:A,[1]Sheet1!$A:$R,12,FALSE)</f>
        <v>1</v>
      </c>
      <c r="N68" s="1" t="str">
        <f>VLOOKUP(A:A,[1]Sheet1!$A:$R,13,FALSE)</f>
        <v>T3</v>
      </c>
      <c r="O68" s="1">
        <f>VLOOKUP(A:A,[1]Sheet1!$A:$R,14,FALSE)</f>
        <v>2</v>
      </c>
      <c r="R68" s="1">
        <f>VLOOKUP(A:A,[1]Sheet1!$A:$R,17,FALSE)</f>
        <v>82</v>
      </c>
      <c r="S68" s="1">
        <f>VLOOKUP(A:A,[1]Sheet1!$A:$R,18,FALSE)</f>
        <v>1</v>
      </c>
    </row>
    <row r="69" spans="1:19">
      <c r="A69" s="1" t="s">
        <v>86</v>
      </c>
      <c r="B69" s="1">
        <v>370</v>
      </c>
      <c r="C69" s="3">
        <f>VLOOKUP(A:A,'[3]TCGA-CESC.survival'!$A:$C,3,FALSE)</f>
        <v>1</v>
      </c>
      <c r="D69" s="1" t="str">
        <f>VLOOKUP(A:A,[2]TCGA_ZBTB16_grouping_TPM!$A:$C,3,FALSE)</f>
        <v>Low</v>
      </c>
      <c r="E69" s="1" t="str">
        <f>VLOOKUP(A:A,[1]Sheet1!$A:$R,4,FALSE)</f>
        <v>high</v>
      </c>
      <c r="F69" s="1">
        <f>VLOOKUP(A:A,[1]Sheet1!$A:$R,5,FALSE)</f>
        <v>44</v>
      </c>
      <c r="G69" s="1">
        <f>VLOOKUP(A:A,[1]Sheet1!$A:$R,6,FALSE)</f>
        <v>0</v>
      </c>
      <c r="H69" s="1" t="str">
        <f>VLOOKUP(A:A,[1]Sheet1!$A:$R,7,FALSE)</f>
        <v>Stage III</v>
      </c>
      <c r="I69" s="1">
        <f>VLOOKUP(A:A,[1]Sheet1!$A:$R,8,FALSE)</f>
        <v>2</v>
      </c>
      <c r="L69" s="1" t="str">
        <f>VLOOKUP(A:A,[1]Sheet1!$A:$R,11,FALSE)</f>
        <v>N1</v>
      </c>
      <c r="M69" s="1">
        <f>VLOOKUP(A:A,[1]Sheet1!$A:$R,12,FALSE)</f>
        <v>1</v>
      </c>
      <c r="N69" s="1" t="str">
        <f>VLOOKUP(A:A,[1]Sheet1!$A:$R,13,FALSE)</f>
        <v>T3</v>
      </c>
      <c r="O69" s="1">
        <f>VLOOKUP(A:A,[1]Sheet1!$A:$R,14,FALSE)</f>
        <v>2</v>
      </c>
      <c r="R69" s="1">
        <f>VLOOKUP(A:A,[1]Sheet1!$A:$R,17,FALSE)</f>
        <v>82</v>
      </c>
      <c r="S69" s="1">
        <f>VLOOKUP(A:A,[1]Sheet1!$A:$R,18,FALSE)</f>
        <v>1</v>
      </c>
    </row>
    <row r="70" spans="1:19">
      <c r="A70" s="1" t="s">
        <v>87</v>
      </c>
      <c r="B70" s="1">
        <v>372</v>
      </c>
      <c r="C70" s="3">
        <f>VLOOKUP(A:A,'[3]TCGA-CESC.survival'!$A:$C,3,FALSE)</f>
        <v>0</v>
      </c>
      <c r="D70" s="1" t="str">
        <f>VLOOKUP(A:A,[2]TCGA_ZBTB16_grouping_TPM!$A:$C,3,FALSE)</f>
        <v>Low</v>
      </c>
      <c r="E70" s="1" t="str">
        <f>VLOOKUP(A:A,[1]Sheet1!$A:$R,4,FALSE)</f>
        <v>low</v>
      </c>
      <c r="F70" s="1">
        <f>VLOOKUP(A:A,[1]Sheet1!$A:$R,5,FALSE)</f>
        <v>28</v>
      </c>
      <c r="G70" s="1">
        <f>VLOOKUP(A:A,[1]Sheet1!$A:$R,6,FALSE)</f>
        <v>0</v>
      </c>
      <c r="H70" s="1" t="str">
        <f>VLOOKUP(A:A,[1]Sheet1!$A:$R,7,FALSE)</f>
        <v>Stage III</v>
      </c>
      <c r="I70" s="1">
        <f>VLOOKUP(A:A,[1]Sheet1!$A:$R,8,FALSE)</f>
        <v>2</v>
      </c>
      <c r="L70" s="1" t="str">
        <f>VLOOKUP(A:A,[1]Sheet1!$A:$R,11,FALSE)</f>
        <v>N1</v>
      </c>
      <c r="M70" s="1">
        <f>VLOOKUP(A:A,[1]Sheet1!$A:$R,12,FALSE)</f>
        <v>1</v>
      </c>
      <c r="N70" s="1" t="str">
        <f>VLOOKUP(A:A,[1]Sheet1!$A:$R,13,FALSE)</f>
        <v>T1</v>
      </c>
      <c r="O70" s="1">
        <f>VLOOKUP(A:A,[1]Sheet1!$A:$R,14,FALSE)</f>
        <v>0</v>
      </c>
      <c r="P70" s="1">
        <f>VLOOKUP(A:A,[1]Sheet1!$A:$R,15,FALSE)</f>
        <v>165</v>
      </c>
      <c r="Q70" s="1">
        <f>VLOOKUP(A:A,[1]Sheet1!$A:$R,16,FALSE)</f>
        <v>1</v>
      </c>
      <c r="R70" s="1">
        <f>VLOOKUP(A:A,[1]Sheet1!$A:$R,17,FALSE)</f>
        <v>91</v>
      </c>
      <c r="S70" s="1">
        <f>VLOOKUP(A:A,[1]Sheet1!$A:$R,18,FALSE)</f>
        <v>1</v>
      </c>
    </row>
    <row r="71" spans="1:19">
      <c r="A71" s="1" t="s">
        <v>88</v>
      </c>
      <c r="B71" s="1">
        <v>376</v>
      </c>
      <c r="C71" s="3">
        <f>VLOOKUP(A:A,'[3]TCGA-CESC.survival'!$A:$C,3,FALSE)</f>
        <v>0</v>
      </c>
      <c r="D71" s="1" t="str">
        <f>VLOOKUP(A:A,[2]TCGA_ZBTB16_grouping_TPM!$A:$C,3,FALSE)</f>
        <v>High</v>
      </c>
      <c r="E71" s="1" t="str">
        <f>VLOOKUP(A:A,[1]Sheet1!$A:$R,4,FALSE)</f>
        <v>high</v>
      </c>
      <c r="F71" s="1">
        <f>VLOOKUP(A:A,[1]Sheet1!$A:$R,5,FALSE)</f>
        <v>47</v>
      </c>
      <c r="G71" s="1">
        <f>VLOOKUP(A:A,[1]Sheet1!$A:$R,6,FALSE)</f>
        <v>0</v>
      </c>
      <c r="H71" s="1" t="str">
        <f>VLOOKUP(A:A,[1]Sheet1!$A:$R,7,FALSE)</f>
        <v>Stage I</v>
      </c>
      <c r="I71" s="1">
        <f>VLOOKUP(A:A,[1]Sheet1!$A:$R,8,FALSE)</f>
        <v>0</v>
      </c>
      <c r="J71" s="1" t="str">
        <f>VLOOKUP(A:A,[1]Sheet1!$A:$R,9,FALSE)</f>
        <v>M0</v>
      </c>
      <c r="K71" s="1">
        <f>VLOOKUP(A:A,[1]Sheet1!$A:$R,10,FALSE)</f>
        <v>0</v>
      </c>
      <c r="L71" s="1" t="str">
        <f>VLOOKUP(A:A,[1]Sheet1!$A:$R,11,FALSE)</f>
        <v>N1</v>
      </c>
      <c r="M71" s="1">
        <f>VLOOKUP(A:A,[1]Sheet1!$A:$R,12,FALSE)</f>
        <v>1</v>
      </c>
      <c r="N71" s="1" t="str">
        <f>VLOOKUP(A:A,[1]Sheet1!$A:$R,13,FALSE)</f>
        <v>T1</v>
      </c>
      <c r="O71" s="1">
        <f>VLOOKUP(A:A,[1]Sheet1!$A:$R,14,FALSE)</f>
        <v>0</v>
      </c>
      <c r="P71" s="1">
        <f>VLOOKUP(A:A,[1]Sheet1!$A:$R,15,FALSE)</f>
        <v>140</v>
      </c>
      <c r="Q71" s="1">
        <f>VLOOKUP(A:A,[1]Sheet1!$A:$R,16,FALSE)</f>
        <v>0</v>
      </c>
      <c r="R71" s="1">
        <f>VLOOKUP(A:A,[1]Sheet1!$A:$R,17,FALSE)</f>
        <v>78</v>
      </c>
      <c r="S71" s="1">
        <f>VLOOKUP(A:A,[1]Sheet1!$A:$R,18,FALSE)</f>
        <v>1</v>
      </c>
    </row>
    <row r="72" spans="1:15">
      <c r="A72" s="1" t="s">
        <v>89</v>
      </c>
      <c r="B72" s="1">
        <v>380</v>
      </c>
      <c r="C72" s="3">
        <f>VLOOKUP(A:A,'[3]TCGA-CESC.survival'!$A:$C,3,FALSE)</f>
        <v>0</v>
      </c>
      <c r="D72" s="1" t="str">
        <f>VLOOKUP(A:A,[2]TCGA_ZBTB16_grouping_TPM!$A:$C,3,FALSE)</f>
        <v>High</v>
      </c>
      <c r="E72" s="1" t="str">
        <f>VLOOKUP(A:A,[1]Sheet1!$A:$R,4,FALSE)</f>
        <v>low</v>
      </c>
      <c r="F72" s="1">
        <f>VLOOKUP(A:A,[1]Sheet1!$A:$R,5,FALSE)</f>
        <v>45</v>
      </c>
      <c r="G72" s="1">
        <f>VLOOKUP(A:A,[1]Sheet1!$A:$R,6,FALSE)</f>
        <v>0</v>
      </c>
      <c r="H72" s="1" t="str">
        <f>VLOOKUP(A:A,[1]Sheet1!$A:$R,7,FALSE)</f>
        <v>Stage I</v>
      </c>
      <c r="I72" s="1">
        <f>VLOOKUP(A:A,[1]Sheet1!$A:$R,8,FALSE)</f>
        <v>0</v>
      </c>
      <c r="J72" s="1" t="str">
        <f>VLOOKUP(A:A,[1]Sheet1!$A:$R,9,FALSE)</f>
        <v>M0</v>
      </c>
      <c r="K72" s="1">
        <f>VLOOKUP(A:A,[1]Sheet1!$A:$R,10,FALSE)</f>
        <v>0</v>
      </c>
      <c r="L72" s="1" t="str">
        <f>VLOOKUP(A:A,[1]Sheet1!$A:$R,11,FALSE)</f>
        <v>N0</v>
      </c>
      <c r="M72" s="1">
        <f>VLOOKUP(A:A,[1]Sheet1!$A:$R,12,FALSE)</f>
        <v>0</v>
      </c>
      <c r="N72" s="1" t="str">
        <f>VLOOKUP(A:A,[1]Sheet1!$A:$R,13,FALSE)</f>
        <v>T1</v>
      </c>
      <c r="O72" s="1">
        <f>VLOOKUP(A:A,[1]Sheet1!$A:$R,14,FALSE)</f>
        <v>0</v>
      </c>
    </row>
    <row r="73" spans="1:19">
      <c r="A73" s="1" t="s">
        <v>90</v>
      </c>
      <c r="B73" s="1">
        <v>383</v>
      </c>
      <c r="C73" s="3">
        <f>VLOOKUP(A:A,'[3]TCGA-CESC.survival'!$A:$C,3,FALSE)</f>
        <v>0</v>
      </c>
      <c r="D73" s="1" t="str">
        <f>VLOOKUP(A:A,[2]TCGA_ZBTB16_grouping_TPM!$A:$C,3,FALSE)</f>
        <v>Low</v>
      </c>
      <c r="E73" s="1" t="str">
        <f>VLOOKUP(A:A,[1]Sheet1!$A:$R,4,FALSE)</f>
        <v>low</v>
      </c>
      <c r="F73" s="1">
        <f>VLOOKUP(A:A,[1]Sheet1!$A:$R,5,FALSE)</f>
        <v>64</v>
      </c>
      <c r="G73" s="1">
        <f>VLOOKUP(A:A,[1]Sheet1!$A:$R,6,FALSE)</f>
        <v>1</v>
      </c>
      <c r="H73" s="1" t="str">
        <f>VLOOKUP(A:A,[1]Sheet1!$A:$R,7,FALSE)</f>
        <v>Stage III</v>
      </c>
      <c r="I73" s="1">
        <f>VLOOKUP(A:A,[1]Sheet1!$A:$R,8,FALSE)</f>
        <v>2</v>
      </c>
      <c r="P73" s="1">
        <f>VLOOKUP(A:A,[1]Sheet1!$A:$R,15,FALSE)</f>
        <v>160</v>
      </c>
      <c r="Q73" s="1">
        <f>VLOOKUP(A:A,[1]Sheet1!$A:$R,16,FALSE)</f>
        <v>0</v>
      </c>
      <c r="R73" s="1">
        <f>VLOOKUP(A:A,[1]Sheet1!$A:$R,17,FALSE)</f>
        <v>64</v>
      </c>
      <c r="S73" s="1">
        <f>VLOOKUP(A:A,[1]Sheet1!$A:$R,18,FALSE)</f>
        <v>0</v>
      </c>
    </row>
    <row r="74" spans="1:19">
      <c r="A74" s="1" t="s">
        <v>91</v>
      </c>
      <c r="B74" s="1">
        <v>397</v>
      </c>
      <c r="C74" s="3">
        <f>VLOOKUP(A:A,'[3]TCGA-CESC.survival'!$A:$C,3,FALSE)</f>
        <v>0</v>
      </c>
      <c r="D74" s="1" t="str">
        <f>VLOOKUP(A:A,[2]TCGA_ZBTB16_grouping_TPM!$A:$C,3,FALSE)</f>
        <v>High</v>
      </c>
      <c r="E74" s="1" t="str">
        <f>VLOOKUP(A:A,[1]Sheet1!$A:$R,4,FALSE)</f>
        <v>low</v>
      </c>
      <c r="F74" s="1">
        <f>VLOOKUP(A:A,[1]Sheet1!$A:$R,5,FALSE)</f>
        <v>59</v>
      </c>
      <c r="G74" s="1">
        <f>VLOOKUP(A:A,[1]Sheet1!$A:$R,6,FALSE)</f>
        <v>1</v>
      </c>
      <c r="H74" s="1" t="str">
        <f>VLOOKUP(A:A,[1]Sheet1!$A:$R,7,FALSE)</f>
        <v>Stage III</v>
      </c>
      <c r="I74" s="1">
        <f>VLOOKUP(A:A,[1]Sheet1!$A:$R,8,FALSE)</f>
        <v>2</v>
      </c>
      <c r="J74" s="1" t="str">
        <f>VLOOKUP(A:A,[1]Sheet1!$A:$R,9,FALSE)</f>
        <v>M0</v>
      </c>
      <c r="K74" s="1">
        <f>VLOOKUP(A:A,[1]Sheet1!$A:$R,10,FALSE)</f>
        <v>0</v>
      </c>
      <c r="L74" s="1" t="str">
        <f>VLOOKUP(A:A,[1]Sheet1!$A:$R,11,FALSE)</f>
        <v>N1</v>
      </c>
      <c r="M74" s="1">
        <f>VLOOKUP(A:A,[1]Sheet1!$A:$R,12,FALSE)</f>
        <v>1</v>
      </c>
      <c r="N74" s="1" t="str">
        <f>VLOOKUP(A:A,[1]Sheet1!$A:$R,13,FALSE)</f>
        <v>T1</v>
      </c>
      <c r="O74" s="1">
        <f>VLOOKUP(A:A,[1]Sheet1!$A:$R,14,FALSE)</f>
        <v>0</v>
      </c>
      <c r="P74" s="1">
        <f>VLOOKUP(A:A,[1]Sheet1!$A:$R,15,FALSE)</f>
        <v>163</v>
      </c>
      <c r="Q74" s="1">
        <f>VLOOKUP(A:A,[1]Sheet1!$A:$R,16,FALSE)</f>
        <v>1</v>
      </c>
      <c r="R74" s="1">
        <f>VLOOKUP(A:A,[1]Sheet1!$A:$R,17,FALSE)</f>
        <v>105</v>
      </c>
      <c r="S74" s="1">
        <f>VLOOKUP(A:A,[1]Sheet1!$A:$R,18,FALSE)</f>
        <v>1</v>
      </c>
    </row>
    <row r="75" spans="1:19">
      <c r="A75" s="1" t="s">
        <v>92</v>
      </c>
      <c r="B75" s="1">
        <v>406</v>
      </c>
      <c r="C75" s="3">
        <f>VLOOKUP(A:A,'[3]TCGA-CESC.survival'!$A:$C,3,FALSE)</f>
        <v>0</v>
      </c>
      <c r="D75" s="1" t="str">
        <f>VLOOKUP(A:A,[2]TCGA_ZBTB16_grouping_TPM!$A:$C,3,FALSE)</f>
        <v>Low</v>
      </c>
      <c r="E75" s="1" t="str">
        <f>VLOOKUP(A:A,[1]Sheet1!$A:$R,4,FALSE)</f>
        <v>low</v>
      </c>
      <c r="F75" s="1">
        <f>VLOOKUP(A:A,[1]Sheet1!$A:$R,5,FALSE)</f>
        <v>53</v>
      </c>
      <c r="G75" s="1">
        <f>VLOOKUP(A:A,[1]Sheet1!$A:$R,6,FALSE)</f>
        <v>1</v>
      </c>
      <c r="H75" s="1" t="str">
        <f>VLOOKUP(A:A,[1]Sheet1!$A:$R,7,FALSE)</f>
        <v>Stage II</v>
      </c>
      <c r="I75" s="1">
        <f>VLOOKUP(A:A,[1]Sheet1!$A:$R,8,FALSE)</f>
        <v>1</v>
      </c>
      <c r="J75" s="1" t="str">
        <f>VLOOKUP(A:A,[1]Sheet1!$A:$R,9,FALSE)</f>
        <v>M0</v>
      </c>
      <c r="K75" s="1">
        <f>VLOOKUP(A:A,[1]Sheet1!$A:$R,10,FALSE)</f>
        <v>0</v>
      </c>
      <c r="L75" s="1" t="str">
        <f>VLOOKUP(A:A,[1]Sheet1!$A:$R,11,FALSE)</f>
        <v>N0</v>
      </c>
      <c r="M75" s="1">
        <f>VLOOKUP(A:A,[1]Sheet1!$A:$R,12,FALSE)</f>
        <v>0</v>
      </c>
      <c r="N75" s="1" t="str">
        <f>VLOOKUP(A:A,[1]Sheet1!$A:$R,13,FALSE)</f>
        <v>T2</v>
      </c>
      <c r="O75" s="1">
        <f>VLOOKUP(A:A,[1]Sheet1!$A:$R,14,FALSE)</f>
        <v>1</v>
      </c>
      <c r="P75" s="1">
        <f>VLOOKUP(A:A,[1]Sheet1!$A:$R,15,FALSE)</f>
        <v>155</v>
      </c>
      <c r="Q75" s="1">
        <f>VLOOKUP(A:A,[1]Sheet1!$A:$R,16,FALSE)</f>
        <v>0</v>
      </c>
      <c r="R75" s="1">
        <f>VLOOKUP(A:A,[1]Sheet1!$A:$R,17,FALSE)</f>
        <v>58</v>
      </c>
      <c r="S75" s="1">
        <f>VLOOKUP(A:A,[1]Sheet1!$A:$R,18,FALSE)</f>
        <v>0</v>
      </c>
    </row>
    <row r="76" spans="1:19">
      <c r="A76" s="1" t="s">
        <v>93</v>
      </c>
      <c r="B76" s="1">
        <v>410</v>
      </c>
      <c r="C76" s="3">
        <f>VLOOKUP(A:A,'[3]TCGA-CESC.survival'!$A:$C,3,FALSE)</f>
        <v>0</v>
      </c>
      <c r="D76" s="1" t="str">
        <f>VLOOKUP(A:A,[2]TCGA_ZBTB16_grouping_TPM!$A:$C,3,FALSE)</f>
        <v>Low</v>
      </c>
      <c r="E76" s="1" t="str">
        <f>VLOOKUP(A:A,[1]Sheet1!$A:$R,4,FALSE)</f>
        <v>low</v>
      </c>
      <c r="F76" s="1">
        <f>VLOOKUP(A:A,[1]Sheet1!$A:$R,5,FALSE)</f>
        <v>54</v>
      </c>
      <c r="G76" s="1">
        <f>VLOOKUP(A:A,[1]Sheet1!$A:$R,6,FALSE)</f>
        <v>1</v>
      </c>
      <c r="H76" s="1" t="str">
        <f>VLOOKUP(A:A,[1]Sheet1!$A:$R,7,FALSE)</f>
        <v>Stage I</v>
      </c>
      <c r="I76" s="1">
        <f>VLOOKUP(A:A,[1]Sheet1!$A:$R,8,FALSE)</f>
        <v>0</v>
      </c>
      <c r="J76" s="1" t="str">
        <f>VLOOKUP(A:A,[1]Sheet1!$A:$R,9,FALSE)</f>
        <v>M0</v>
      </c>
      <c r="K76" s="1">
        <f>VLOOKUP(A:A,[1]Sheet1!$A:$R,10,FALSE)</f>
        <v>0</v>
      </c>
      <c r="N76" s="1" t="str">
        <f>VLOOKUP(A:A,[1]Sheet1!$A:$R,13,FALSE)</f>
        <v>T1</v>
      </c>
      <c r="O76" s="1">
        <f>VLOOKUP(A:A,[1]Sheet1!$A:$R,14,FALSE)</f>
        <v>0</v>
      </c>
      <c r="P76" s="1">
        <f>VLOOKUP(A:A,[1]Sheet1!$A:$R,15,FALSE)</f>
        <v>160</v>
      </c>
      <c r="Q76" s="1">
        <f>VLOOKUP(A:A,[1]Sheet1!$A:$R,16,FALSE)</f>
        <v>0</v>
      </c>
      <c r="R76" s="1">
        <f>VLOOKUP(A:A,[1]Sheet1!$A:$R,17,FALSE)</f>
        <v>63</v>
      </c>
      <c r="S76" s="1">
        <f>VLOOKUP(A:A,[1]Sheet1!$A:$R,18,FALSE)</f>
        <v>0</v>
      </c>
    </row>
    <row r="77" spans="1:19">
      <c r="A77" s="1" t="s">
        <v>94</v>
      </c>
      <c r="B77" s="1">
        <v>414</v>
      </c>
      <c r="C77" s="3">
        <f>VLOOKUP(A:A,'[3]TCGA-CESC.survival'!$A:$C,3,FALSE)</f>
        <v>1</v>
      </c>
      <c r="D77" s="1" t="str">
        <f>VLOOKUP(A:A,[2]TCGA_ZBTB16_grouping_TPM!$A:$C,3,FALSE)</f>
        <v>Low</v>
      </c>
      <c r="E77" s="1" t="str">
        <f>VLOOKUP(A:A,[1]Sheet1!$A:$R,4,FALSE)</f>
        <v>high</v>
      </c>
      <c r="F77" s="1">
        <f>VLOOKUP(A:A,[1]Sheet1!$A:$R,5,FALSE)</f>
        <v>72</v>
      </c>
      <c r="G77" s="1">
        <f>VLOOKUP(A:A,[1]Sheet1!$A:$R,6,FALSE)</f>
        <v>1</v>
      </c>
      <c r="H77" s="1" t="str">
        <f>VLOOKUP(A:A,[1]Sheet1!$A:$R,7,FALSE)</f>
        <v>Stage IV</v>
      </c>
      <c r="I77" s="1">
        <f>VLOOKUP(A:A,[1]Sheet1!$A:$R,8,FALSE)</f>
        <v>3</v>
      </c>
      <c r="P77" s="1">
        <f>VLOOKUP(A:A,[1]Sheet1!$A:$R,15,FALSE)</f>
        <v>163</v>
      </c>
      <c r="Q77" s="1">
        <f>VLOOKUP(A:A,[1]Sheet1!$A:$R,16,FALSE)</f>
        <v>1</v>
      </c>
      <c r="R77" s="1">
        <f>VLOOKUP(A:A,[1]Sheet1!$A:$R,17,FALSE)</f>
        <v>59</v>
      </c>
      <c r="S77" s="1">
        <f>VLOOKUP(A:A,[1]Sheet1!$A:$R,18,FALSE)</f>
        <v>0</v>
      </c>
    </row>
    <row r="78" spans="1:19">
      <c r="A78" s="1" t="s">
        <v>95</v>
      </c>
      <c r="B78" s="1">
        <v>426</v>
      </c>
      <c r="C78" s="3">
        <f>VLOOKUP(A:A,'[3]TCGA-CESC.survival'!$A:$C,3,FALSE)</f>
        <v>0</v>
      </c>
      <c r="D78" s="1" t="str">
        <f>VLOOKUP(A:A,[2]TCGA_ZBTB16_grouping_TPM!$A:$C,3,FALSE)</f>
        <v>High</v>
      </c>
      <c r="E78" s="1" t="str">
        <f>VLOOKUP(A:A,[1]Sheet1!$A:$R,4,FALSE)</f>
        <v>low</v>
      </c>
      <c r="F78" s="1">
        <f>VLOOKUP(A:A,[1]Sheet1!$A:$R,5,FALSE)</f>
        <v>38</v>
      </c>
      <c r="G78" s="1">
        <f>VLOOKUP(A:A,[1]Sheet1!$A:$R,6,FALSE)</f>
        <v>0</v>
      </c>
      <c r="H78" s="1" t="str">
        <f>VLOOKUP(A:A,[1]Sheet1!$A:$R,7,FALSE)</f>
        <v>Stage III</v>
      </c>
      <c r="I78" s="1">
        <f>VLOOKUP(A:A,[1]Sheet1!$A:$R,8,FALSE)</f>
        <v>2</v>
      </c>
      <c r="L78" s="1" t="str">
        <f>VLOOKUP(A:A,[1]Sheet1!$A:$R,11,FALSE)</f>
        <v>N1</v>
      </c>
      <c r="M78" s="1">
        <f>VLOOKUP(A:A,[1]Sheet1!$A:$R,12,FALSE)</f>
        <v>1</v>
      </c>
      <c r="N78" s="1" t="str">
        <f>VLOOKUP(A:A,[1]Sheet1!$A:$R,13,FALSE)</f>
        <v>T2</v>
      </c>
      <c r="O78" s="1">
        <f>VLOOKUP(A:A,[1]Sheet1!$A:$R,14,FALSE)</f>
        <v>1</v>
      </c>
      <c r="P78" s="1">
        <f>VLOOKUP(A:A,[1]Sheet1!$A:$R,15,FALSE)</f>
        <v>160</v>
      </c>
      <c r="Q78" s="1">
        <f>VLOOKUP(A:A,[1]Sheet1!$A:$R,16,FALSE)</f>
        <v>0</v>
      </c>
      <c r="R78" s="1">
        <f>VLOOKUP(A:A,[1]Sheet1!$A:$R,17,FALSE)</f>
        <v>78</v>
      </c>
      <c r="S78" s="1">
        <f>VLOOKUP(A:A,[1]Sheet1!$A:$R,18,FALSE)</f>
        <v>1</v>
      </c>
    </row>
    <row r="79" spans="1:19">
      <c r="A79" s="1" t="s">
        <v>96</v>
      </c>
      <c r="B79" s="1">
        <v>428</v>
      </c>
      <c r="C79" s="3">
        <f>VLOOKUP(A:A,'[3]TCGA-CESC.survival'!$A:$C,3,FALSE)</f>
        <v>0</v>
      </c>
      <c r="D79" s="1" t="str">
        <f>VLOOKUP(A:A,[2]TCGA_ZBTB16_grouping_TPM!$A:$C,3,FALSE)</f>
        <v>High</v>
      </c>
      <c r="E79" s="1" t="str">
        <f>VLOOKUP(A:A,[1]Sheet1!$A:$R,4,FALSE)</f>
        <v>low</v>
      </c>
      <c r="F79" s="1">
        <f>VLOOKUP(A:A,[1]Sheet1!$A:$R,5,FALSE)</f>
        <v>37</v>
      </c>
      <c r="G79" s="1">
        <f>VLOOKUP(A:A,[1]Sheet1!$A:$R,6,FALSE)</f>
        <v>0</v>
      </c>
      <c r="H79" s="1" t="str">
        <f>VLOOKUP(A:A,[1]Sheet1!$A:$R,7,FALSE)</f>
        <v>Stage I</v>
      </c>
      <c r="I79" s="1">
        <f>VLOOKUP(A:A,[1]Sheet1!$A:$R,8,FALSE)</f>
        <v>0</v>
      </c>
      <c r="P79" s="1">
        <f>VLOOKUP(A:A,[1]Sheet1!$A:$R,15,FALSE)</f>
        <v>152</v>
      </c>
      <c r="Q79" s="1">
        <f>VLOOKUP(A:A,[1]Sheet1!$A:$R,16,FALSE)</f>
        <v>0</v>
      </c>
      <c r="R79" s="1">
        <f>VLOOKUP(A:A,[1]Sheet1!$A:$R,17,FALSE)</f>
        <v>76</v>
      </c>
      <c r="S79" s="1">
        <f>VLOOKUP(A:A,[1]Sheet1!$A:$R,18,FALSE)</f>
        <v>1</v>
      </c>
    </row>
    <row r="80" spans="1:19">
      <c r="A80" s="1" t="s">
        <v>97</v>
      </c>
      <c r="B80" s="1">
        <v>442</v>
      </c>
      <c r="C80" s="3">
        <f>VLOOKUP(A:A,'[3]TCGA-CESC.survival'!$A:$C,3,FALSE)</f>
        <v>1</v>
      </c>
      <c r="D80" s="1" t="str">
        <f>VLOOKUP(A:A,[2]TCGA_ZBTB16_grouping_TPM!$A:$C,3,FALSE)</f>
        <v>Low</v>
      </c>
      <c r="E80" s="1" t="str">
        <f>VLOOKUP(A:A,[1]Sheet1!$A:$R,4,FALSE)</f>
        <v>high</v>
      </c>
      <c r="F80" s="1">
        <f>VLOOKUP(A:A,[1]Sheet1!$A:$R,5,FALSE)</f>
        <v>79</v>
      </c>
      <c r="G80" s="1">
        <f>VLOOKUP(A:A,[1]Sheet1!$A:$R,6,FALSE)</f>
        <v>1</v>
      </c>
      <c r="H80" s="1" t="str">
        <f>VLOOKUP(A:A,[1]Sheet1!$A:$R,7,FALSE)</f>
        <v>Stage III</v>
      </c>
      <c r="I80" s="1">
        <f>VLOOKUP(A:A,[1]Sheet1!$A:$R,8,FALSE)</f>
        <v>2</v>
      </c>
      <c r="N80" s="1" t="str">
        <f>VLOOKUP(A:A,[1]Sheet1!$A:$R,13,FALSE)</f>
        <v>T3</v>
      </c>
      <c r="O80" s="1">
        <f>VLOOKUP(A:A,[1]Sheet1!$A:$R,14,FALSE)</f>
        <v>2</v>
      </c>
      <c r="P80" s="1">
        <f>VLOOKUP(A:A,[1]Sheet1!$A:$R,15,FALSE)</f>
        <v>149</v>
      </c>
      <c r="Q80" s="1">
        <f>VLOOKUP(A:A,[1]Sheet1!$A:$R,16,FALSE)</f>
        <v>0</v>
      </c>
      <c r="R80" s="1">
        <f>VLOOKUP(A:A,[1]Sheet1!$A:$R,17,FALSE)</f>
        <v>56</v>
      </c>
      <c r="S80" s="1">
        <f>VLOOKUP(A:A,[1]Sheet1!$A:$R,18,FALSE)</f>
        <v>0</v>
      </c>
    </row>
    <row r="81" spans="1:19">
      <c r="A81" s="1" t="s">
        <v>98</v>
      </c>
      <c r="B81" s="1">
        <v>442</v>
      </c>
      <c r="C81" s="3">
        <f>VLOOKUP(A:A,'[3]TCGA-CESC.survival'!$A:$C,3,FALSE)</f>
        <v>0</v>
      </c>
      <c r="D81" s="1" t="str">
        <f>VLOOKUP(A:A,[2]TCGA_ZBTB16_grouping_TPM!$A:$C,3,FALSE)</f>
        <v>Low</v>
      </c>
      <c r="E81" s="1" t="str">
        <f>VLOOKUP(A:A,[1]Sheet1!$A:$R,4,FALSE)</f>
        <v>low</v>
      </c>
      <c r="F81" s="1">
        <f>VLOOKUP(A:A,[1]Sheet1!$A:$R,5,FALSE)</f>
        <v>42</v>
      </c>
      <c r="G81" s="1">
        <f>VLOOKUP(A:A,[1]Sheet1!$A:$R,6,FALSE)</f>
        <v>0</v>
      </c>
      <c r="H81" s="1" t="str">
        <f>VLOOKUP(A:A,[1]Sheet1!$A:$R,7,FALSE)</f>
        <v>Stage II</v>
      </c>
      <c r="I81" s="1">
        <f>VLOOKUP(A:A,[1]Sheet1!$A:$R,8,FALSE)</f>
        <v>1</v>
      </c>
      <c r="N81" s="1" t="str">
        <f>VLOOKUP(A:A,[1]Sheet1!$A:$R,13,FALSE)</f>
        <v>T2</v>
      </c>
      <c r="O81" s="1">
        <f>VLOOKUP(A:A,[1]Sheet1!$A:$R,14,FALSE)</f>
        <v>1</v>
      </c>
      <c r="P81" s="1">
        <f>VLOOKUP(A:A,[1]Sheet1!$A:$R,15,FALSE)</f>
        <v>162</v>
      </c>
      <c r="Q81" s="1">
        <f>VLOOKUP(A:A,[1]Sheet1!$A:$R,16,FALSE)</f>
        <v>1</v>
      </c>
      <c r="R81" s="1">
        <f>VLOOKUP(A:A,[1]Sheet1!$A:$R,17,FALSE)</f>
        <v>67</v>
      </c>
      <c r="S81" s="1">
        <f>VLOOKUP(A:A,[1]Sheet1!$A:$R,18,FALSE)</f>
        <v>0</v>
      </c>
    </row>
    <row r="82" spans="1:19">
      <c r="A82" s="1" t="s">
        <v>99</v>
      </c>
      <c r="B82" s="1">
        <v>444</v>
      </c>
      <c r="C82" s="3">
        <f>VLOOKUP(A:A,'[3]TCGA-CESC.survival'!$A:$C,3,FALSE)</f>
        <v>0</v>
      </c>
      <c r="D82" s="1" t="str">
        <f>VLOOKUP(A:A,[2]TCGA_ZBTB16_grouping_TPM!$A:$C,3,FALSE)</f>
        <v>High</v>
      </c>
      <c r="E82" s="1" t="str">
        <f>VLOOKUP(A:A,[1]Sheet1!$A:$R,4,FALSE)</f>
        <v>high</v>
      </c>
      <c r="F82" s="1">
        <f>VLOOKUP(A:A,[1]Sheet1!$A:$R,5,FALSE)</f>
        <v>34</v>
      </c>
      <c r="G82" s="1">
        <f>VLOOKUP(A:A,[1]Sheet1!$A:$R,6,FALSE)</f>
        <v>0</v>
      </c>
      <c r="H82" s="1" t="str">
        <f>VLOOKUP(A:A,[1]Sheet1!$A:$R,7,FALSE)</f>
        <v>Stage II</v>
      </c>
      <c r="I82" s="1">
        <f>VLOOKUP(A:A,[1]Sheet1!$A:$R,8,FALSE)</f>
        <v>1</v>
      </c>
      <c r="P82" s="1">
        <f>VLOOKUP(A:A,[1]Sheet1!$A:$R,15,FALSE)</f>
        <v>165</v>
      </c>
      <c r="Q82" s="1">
        <f>VLOOKUP(A:A,[1]Sheet1!$A:$R,16,FALSE)</f>
        <v>1</v>
      </c>
      <c r="R82" s="1">
        <f>VLOOKUP(A:A,[1]Sheet1!$A:$R,17,FALSE)</f>
        <v>86</v>
      </c>
      <c r="S82" s="1">
        <f>VLOOKUP(A:A,[1]Sheet1!$A:$R,18,FALSE)</f>
        <v>1</v>
      </c>
    </row>
    <row r="83" spans="1:19">
      <c r="A83" s="1" t="s">
        <v>100</v>
      </c>
      <c r="B83" s="1">
        <v>447</v>
      </c>
      <c r="C83" s="3">
        <f>VLOOKUP(A:A,'[3]TCGA-CESC.survival'!$A:$C,3,FALSE)</f>
        <v>0</v>
      </c>
      <c r="D83" s="1" t="str">
        <f>VLOOKUP(A:A,[2]TCGA_ZBTB16_grouping_TPM!$A:$C,3,FALSE)</f>
        <v>High</v>
      </c>
      <c r="E83" s="1" t="str">
        <f>VLOOKUP(A:A,[1]Sheet1!$A:$R,4,FALSE)</f>
        <v>high</v>
      </c>
      <c r="F83" s="1">
        <f>VLOOKUP(A:A,[1]Sheet1!$A:$R,5,FALSE)</f>
        <v>42</v>
      </c>
      <c r="G83" s="1">
        <f>VLOOKUP(A:A,[1]Sheet1!$A:$R,6,FALSE)</f>
        <v>0</v>
      </c>
      <c r="H83" s="1" t="str">
        <f>VLOOKUP(A:A,[1]Sheet1!$A:$R,7,FALSE)</f>
        <v>Stage IV</v>
      </c>
      <c r="I83" s="1">
        <f>VLOOKUP(A:A,[1]Sheet1!$A:$R,8,FALSE)</f>
        <v>3</v>
      </c>
      <c r="J83" s="1" t="str">
        <f>VLOOKUP(A:A,[1]Sheet1!$A:$R,9,FALSE)</f>
        <v>M1</v>
      </c>
      <c r="K83" s="1">
        <f>VLOOKUP(A:A,[1]Sheet1!$A:$R,10,FALSE)</f>
        <v>1</v>
      </c>
      <c r="N83" s="1" t="str">
        <f>VLOOKUP(A:A,[1]Sheet1!$A:$R,13,FALSE)</f>
        <v>T1</v>
      </c>
      <c r="O83" s="1">
        <f>VLOOKUP(A:A,[1]Sheet1!$A:$R,14,FALSE)</f>
        <v>0</v>
      </c>
      <c r="P83" s="1">
        <f>VLOOKUP(A:A,[1]Sheet1!$A:$R,15,FALSE)</f>
        <v>168</v>
      </c>
      <c r="Q83" s="1">
        <f>VLOOKUP(A:A,[1]Sheet1!$A:$R,16,FALSE)</f>
        <v>1</v>
      </c>
      <c r="R83" s="1">
        <f>VLOOKUP(A:A,[1]Sheet1!$A:$R,17,FALSE)</f>
        <v>107</v>
      </c>
      <c r="S83" s="1">
        <f>VLOOKUP(A:A,[1]Sheet1!$A:$R,18,FALSE)</f>
        <v>1</v>
      </c>
    </row>
    <row r="84" spans="1:19">
      <c r="A84" s="1" t="s">
        <v>101</v>
      </c>
      <c r="B84" s="1">
        <v>448</v>
      </c>
      <c r="C84" s="3">
        <f>VLOOKUP(A:A,'[3]TCGA-CESC.survival'!$A:$C,3,FALSE)</f>
        <v>0</v>
      </c>
      <c r="D84" s="1" t="str">
        <f>VLOOKUP(A:A,[2]TCGA_ZBTB16_grouping_TPM!$A:$C,3,FALSE)</f>
        <v>Low</v>
      </c>
      <c r="E84" s="1" t="str">
        <f>VLOOKUP(A:A,[1]Sheet1!$A:$R,4,FALSE)</f>
        <v>high</v>
      </c>
      <c r="F84" s="1">
        <f>VLOOKUP(A:A,[1]Sheet1!$A:$R,5,FALSE)</f>
        <v>47</v>
      </c>
      <c r="G84" s="1">
        <f>VLOOKUP(A:A,[1]Sheet1!$A:$R,6,FALSE)</f>
        <v>0</v>
      </c>
      <c r="H84" s="1" t="str">
        <f>VLOOKUP(A:A,[1]Sheet1!$A:$R,7,FALSE)</f>
        <v>Stage I</v>
      </c>
      <c r="I84" s="1">
        <f>VLOOKUP(A:A,[1]Sheet1!$A:$R,8,FALSE)</f>
        <v>0</v>
      </c>
      <c r="P84" s="1">
        <f>VLOOKUP(A:A,[1]Sheet1!$A:$R,15,FALSE)</f>
        <v>163</v>
      </c>
      <c r="Q84" s="1">
        <f>VLOOKUP(A:A,[1]Sheet1!$A:$R,16,FALSE)</f>
        <v>1</v>
      </c>
      <c r="R84" s="1">
        <f>VLOOKUP(A:A,[1]Sheet1!$A:$R,17,FALSE)</f>
        <v>95</v>
      </c>
      <c r="S84" s="1">
        <f>VLOOKUP(A:A,[1]Sheet1!$A:$R,18,FALSE)</f>
        <v>1</v>
      </c>
    </row>
    <row r="85" spans="1:19">
      <c r="A85" s="1" t="s">
        <v>102</v>
      </c>
      <c r="B85" s="1">
        <v>453</v>
      </c>
      <c r="C85" s="3">
        <f>VLOOKUP(A:A,'[3]TCGA-CESC.survival'!$A:$C,3,FALSE)</f>
        <v>0</v>
      </c>
      <c r="D85" s="1" t="str">
        <f>VLOOKUP(A:A,[2]TCGA_ZBTB16_grouping_TPM!$A:$C,3,FALSE)</f>
        <v>High</v>
      </c>
      <c r="E85" s="1" t="str">
        <f>VLOOKUP(A:A,[1]Sheet1!$A:$R,4,FALSE)</f>
        <v>high</v>
      </c>
      <c r="F85" s="1">
        <f>VLOOKUP(A:A,[1]Sheet1!$A:$R,5,FALSE)</f>
        <v>38</v>
      </c>
      <c r="G85" s="1">
        <f>VLOOKUP(A:A,[1]Sheet1!$A:$R,6,FALSE)</f>
        <v>0</v>
      </c>
      <c r="H85" s="1" t="str">
        <f>VLOOKUP(A:A,[1]Sheet1!$A:$R,7,FALSE)</f>
        <v>Stage I</v>
      </c>
      <c r="I85" s="1">
        <f>VLOOKUP(A:A,[1]Sheet1!$A:$R,8,FALSE)</f>
        <v>0</v>
      </c>
      <c r="J85" s="1" t="str">
        <f>VLOOKUP(A:A,[1]Sheet1!$A:$R,9,FALSE)</f>
        <v>M0</v>
      </c>
      <c r="K85" s="1">
        <f>VLOOKUP(A:A,[1]Sheet1!$A:$R,10,FALSE)</f>
        <v>0</v>
      </c>
      <c r="L85" s="1" t="str">
        <f>VLOOKUP(A:A,[1]Sheet1!$A:$R,11,FALSE)</f>
        <v>N0</v>
      </c>
      <c r="M85" s="1">
        <f>VLOOKUP(A:A,[1]Sheet1!$A:$R,12,FALSE)</f>
        <v>0</v>
      </c>
      <c r="N85" s="1" t="str">
        <f>VLOOKUP(A:A,[1]Sheet1!$A:$R,13,FALSE)</f>
        <v>T1</v>
      </c>
      <c r="O85" s="1">
        <f>VLOOKUP(A:A,[1]Sheet1!$A:$R,14,FALSE)</f>
        <v>0</v>
      </c>
      <c r="P85" s="1">
        <f>VLOOKUP(A:A,[1]Sheet1!$A:$R,15,FALSE)</f>
        <v>160</v>
      </c>
      <c r="Q85" s="1">
        <f>VLOOKUP(A:A,[1]Sheet1!$A:$R,16,FALSE)</f>
        <v>0</v>
      </c>
      <c r="R85" s="1">
        <f>VLOOKUP(A:A,[1]Sheet1!$A:$R,17,FALSE)</f>
        <v>62</v>
      </c>
      <c r="S85" s="1">
        <f>VLOOKUP(A:A,[1]Sheet1!$A:$R,18,FALSE)</f>
        <v>0</v>
      </c>
    </row>
    <row r="86" spans="1:19">
      <c r="A86" s="1" t="s">
        <v>103</v>
      </c>
      <c r="B86" s="1">
        <v>454</v>
      </c>
      <c r="C86" s="3">
        <f>VLOOKUP(A:A,'[3]TCGA-CESC.survival'!$A:$C,3,FALSE)</f>
        <v>0</v>
      </c>
      <c r="D86" s="1" t="str">
        <f>VLOOKUP(A:A,[2]TCGA_ZBTB16_grouping_TPM!$A:$C,3,FALSE)</f>
        <v>High</v>
      </c>
      <c r="E86" s="1" t="str">
        <f>VLOOKUP(A:A,[1]Sheet1!$A:$R,4,FALSE)</f>
        <v>low</v>
      </c>
      <c r="F86" s="1">
        <f>VLOOKUP(A:A,[1]Sheet1!$A:$R,5,FALSE)</f>
        <v>51</v>
      </c>
      <c r="G86" s="1">
        <f>VLOOKUP(A:A,[1]Sheet1!$A:$R,6,FALSE)</f>
        <v>1</v>
      </c>
      <c r="H86" s="1" t="str">
        <f>VLOOKUP(A:A,[1]Sheet1!$A:$R,7,FALSE)</f>
        <v>Stage III</v>
      </c>
      <c r="I86" s="1">
        <f>VLOOKUP(A:A,[1]Sheet1!$A:$R,8,FALSE)</f>
        <v>2</v>
      </c>
      <c r="L86" s="1" t="str">
        <f>VLOOKUP(A:A,[1]Sheet1!$A:$R,11,FALSE)</f>
        <v>N1</v>
      </c>
      <c r="M86" s="1">
        <f>VLOOKUP(A:A,[1]Sheet1!$A:$R,12,FALSE)</f>
        <v>1</v>
      </c>
      <c r="N86" s="1" t="str">
        <f>VLOOKUP(A:A,[1]Sheet1!$A:$R,13,FALSE)</f>
        <v>T1</v>
      </c>
      <c r="O86" s="1">
        <f>VLOOKUP(A:A,[1]Sheet1!$A:$R,14,FALSE)</f>
        <v>0</v>
      </c>
      <c r="P86" s="1">
        <f>VLOOKUP(A:A,[1]Sheet1!$A:$R,15,FALSE)</f>
        <v>152</v>
      </c>
      <c r="Q86" s="1">
        <f>VLOOKUP(A:A,[1]Sheet1!$A:$R,16,FALSE)</f>
        <v>0</v>
      </c>
      <c r="R86" s="1">
        <f>VLOOKUP(A:A,[1]Sheet1!$A:$R,17,FALSE)</f>
        <v>101</v>
      </c>
      <c r="S86" s="1">
        <f>VLOOKUP(A:A,[1]Sheet1!$A:$R,18,FALSE)</f>
        <v>1</v>
      </c>
    </row>
    <row r="87" spans="1:19">
      <c r="A87" s="1" t="s">
        <v>104</v>
      </c>
      <c r="B87" s="1">
        <v>463</v>
      </c>
      <c r="C87" s="3">
        <f>VLOOKUP(A:A,'[3]TCGA-CESC.survival'!$A:$C,3,FALSE)</f>
        <v>0</v>
      </c>
      <c r="D87" s="1" t="str">
        <f>VLOOKUP(A:A,[2]TCGA_ZBTB16_grouping_TPM!$A:$C,3,FALSE)</f>
        <v>High</v>
      </c>
      <c r="E87" s="1" t="str">
        <f>VLOOKUP(A:A,[1]Sheet1!$A:$R,4,FALSE)</f>
        <v>high</v>
      </c>
      <c r="F87" s="1">
        <f>VLOOKUP(A:A,[1]Sheet1!$A:$R,5,FALSE)</f>
        <v>32</v>
      </c>
      <c r="G87" s="1">
        <f>VLOOKUP(A:A,[1]Sheet1!$A:$R,6,FALSE)</f>
        <v>0</v>
      </c>
      <c r="H87" s="1" t="str">
        <f>VLOOKUP(A:A,[1]Sheet1!$A:$R,7,FALSE)</f>
        <v>Stage II</v>
      </c>
      <c r="I87" s="1">
        <f>VLOOKUP(A:A,[1]Sheet1!$A:$R,8,FALSE)</f>
        <v>1</v>
      </c>
      <c r="J87" s="1" t="str">
        <f>VLOOKUP(A:A,[1]Sheet1!$A:$R,9,FALSE)</f>
        <v>M0</v>
      </c>
      <c r="K87" s="1">
        <f>VLOOKUP(A:A,[1]Sheet1!$A:$R,10,FALSE)</f>
        <v>0</v>
      </c>
      <c r="L87" s="1" t="str">
        <f>VLOOKUP(A:A,[1]Sheet1!$A:$R,11,FALSE)</f>
        <v>N0</v>
      </c>
      <c r="M87" s="1">
        <f>VLOOKUP(A:A,[1]Sheet1!$A:$R,12,FALSE)</f>
        <v>0</v>
      </c>
      <c r="N87" s="1" t="str">
        <f>VLOOKUP(A:A,[1]Sheet1!$A:$R,13,FALSE)</f>
        <v>T2</v>
      </c>
      <c r="O87" s="1">
        <f>VLOOKUP(A:A,[1]Sheet1!$A:$R,14,FALSE)</f>
        <v>1</v>
      </c>
      <c r="P87" s="1">
        <f>VLOOKUP(A:A,[1]Sheet1!$A:$R,15,FALSE)</f>
        <v>160</v>
      </c>
      <c r="Q87" s="1">
        <f>VLOOKUP(A:A,[1]Sheet1!$A:$R,16,FALSE)</f>
        <v>0</v>
      </c>
      <c r="R87" s="1">
        <f>VLOOKUP(A:A,[1]Sheet1!$A:$R,17,FALSE)</f>
        <v>57</v>
      </c>
      <c r="S87" s="1">
        <f>VLOOKUP(A:A,[1]Sheet1!$A:$R,18,FALSE)</f>
        <v>0</v>
      </c>
    </row>
    <row r="88" spans="1:19">
      <c r="A88" s="1" t="s">
        <v>105</v>
      </c>
      <c r="B88" s="1">
        <v>469</v>
      </c>
      <c r="C88" s="3">
        <f>VLOOKUP(A:A,'[3]TCGA-CESC.survival'!$A:$C,3,FALSE)</f>
        <v>1</v>
      </c>
      <c r="D88" s="1" t="str">
        <f>VLOOKUP(A:A,[2]TCGA_ZBTB16_grouping_TPM!$A:$C,3,FALSE)</f>
        <v>High</v>
      </c>
      <c r="E88" s="1" t="str">
        <f>VLOOKUP(A:A,[1]Sheet1!$A:$R,4,FALSE)</f>
        <v>low</v>
      </c>
      <c r="F88" s="1">
        <f>VLOOKUP(A:A,[1]Sheet1!$A:$R,5,FALSE)</f>
        <v>51</v>
      </c>
      <c r="G88" s="1">
        <f>VLOOKUP(A:A,[1]Sheet1!$A:$R,6,FALSE)</f>
        <v>1</v>
      </c>
      <c r="H88" s="1" t="str">
        <f>VLOOKUP(A:A,[1]Sheet1!$A:$R,7,FALSE)</f>
        <v>Stage II</v>
      </c>
      <c r="I88" s="1">
        <f>VLOOKUP(A:A,[1]Sheet1!$A:$R,8,FALSE)</f>
        <v>1</v>
      </c>
      <c r="N88" s="1" t="str">
        <f>VLOOKUP(A:A,[1]Sheet1!$A:$R,13,FALSE)</f>
        <v>T2</v>
      </c>
      <c r="O88" s="1">
        <f>VLOOKUP(A:A,[1]Sheet1!$A:$R,14,FALSE)</f>
        <v>1</v>
      </c>
      <c r="P88" s="1">
        <f>VLOOKUP(A:A,[1]Sheet1!$A:$R,15,FALSE)</f>
        <v>156</v>
      </c>
      <c r="Q88" s="1">
        <f>VLOOKUP(A:A,[1]Sheet1!$A:$R,16,FALSE)</f>
        <v>0</v>
      </c>
      <c r="R88" s="1">
        <f>VLOOKUP(A:A,[1]Sheet1!$A:$R,17,FALSE)</f>
        <v>67</v>
      </c>
      <c r="S88" s="1">
        <f>VLOOKUP(A:A,[1]Sheet1!$A:$R,18,FALSE)</f>
        <v>0</v>
      </c>
    </row>
    <row r="89" spans="1:19">
      <c r="A89" s="1" t="s">
        <v>106</v>
      </c>
      <c r="B89" s="1">
        <v>471</v>
      </c>
      <c r="C89" s="3">
        <f>VLOOKUP(A:A,'[3]TCGA-CESC.survival'!$A:$C,3,FALSE)</f>
        <v>1</v>
      </c>
      <c r="D89" s="1" t="str">
        <f>VLOOKUP(A:A,[2]TCGA_ZBTB16_grouping_TPM!$A:$C,3,FALSE)</f>
        <v>Low</v>
      </c>
      <c r="E89" s="1" t="str">
        <f>VLOOKUP(A:A,[1]Sheet1!$A:$R,4,FALSE)</f>
        <v>low</v>
      </c>
      <c r="F89" s="1">
        <f>VLOOKUP(A:A,[1]Sheet1!$A:$R,5,FALSE)</f>
        <v>48</v>
      </c>
      <c r="G89" s="1">
        <f>VLOOKUP(A:A,[1]Sheet1!$A:$R,6,FALSE)</f>
        <v>0</v>
      </c>
      <c r="H89" s="1" t="str">
        <f>VLOOKUP(A:A,[1]Sheet1!$A:$R,7,FALSE)</f>
        <v>Stage III</v>
      </c>
      <c r="I89" s="1">
        <f>VLOOKUP(A:A,[1]Sheet1!$A:$R,8,FALSE)</f>
        <v>2</v>
      </c>
      <c r="P89" s="1">
        <f>VLOOKUP(A:A,[1]Sheet1!$A:$R,15,FALSE)</f>
        <v>163</v>
      </c>
      <c r="Q89" s="1">
        <f>VLOOKUP(A:A,[1]Sheet1!$A:$R,16,FALSE)</f>
        <v>1</v>
      </c>
      <c r="R89" s="1">
        <f>VLOOKUP(A:A,[1]Sheet1!$A:$R,17,FALSE)</f>
        <v>103</v>
      </c>
      <c r="S89" s="1">
        <f>VLOOKUP(A:A,[1]Sheet1!$A:$R,18,FALSE)</f>
        <v>1</v>
      </c>
    </row>
    <row r="90" spans="1:19">
      <c r="A90" s="1" t="s">
        <v>107</v>
      </c>
      <c r="B90" s="1">
        <v>473</v>
      </c>
      <c r="C90" s="3">
        <f>VLOOKUP(A:A,'[3]TCGA-CESC.survival'!$A:$C,3,FALSE)</f>
        <v>0</v>
      </c>
      <c r="D90" s="1" t="str">
        <f>VLOOKUP(A:A,[2]TCGA_ZBTB16_grouping_TPM!$A:$C,3,FALSE)</f>
        <v>High</v>
      </c>
      <c r="E90" s="1" t="str">
        <f>VLOOKUP(A:A,[1]Sheet1!$A:$R,4,FALSE)</f>
        <v>high</v>
      </c>
      <c r="F90" s="1">
        <f>VLOOKUP(A:A,[1]Sheet1!$A:$R,5,FALSE)</f>
        <v>44</v>
      </c>
      <c r="G90" s="1">
        <f>VLOOKUP(A:A,[1]Sheet1!$A:$R,6,FALSE)</f>
        <v>0</v>
      </c>
      <c r="H90" s="1" t="str">
        <f>VLOOKUP(A:A,[1]Sheet1!$A:$R,7,FALSE)</f>
        <v>Stage I</v>
      </c>
      <c r="I90" s="1">
        <f>VLOOKUP(A:A,[1]Sheet1!$A:$R,8,FALSE)</f>
        <v>0</v>
      </c>
      <c r="J90" s="1" t="str">
        <f>VLOOKUP(A:A,[1]Sheet1!$A:$R,9,FALSE)</f>
        <v>M0</v>
      </c>
      <c r="K90" s="1">
        <f>VLOOKUP(A:A,[1]Sheet1!$A:$R,10,FALSE)</f>
        <v>0</v>
      </c>
      <c r="L90" s="1" t="str">
        <f>VLOOKUP(A:A,[1]Sheet1!$A:$R,11,FALSE)</f>
        <v>N0</v>
      </c>
      <c r="M90" s="1">
        <f>VLOOKUP(A:A,[1]Sheet1!$A:$R,12,FALSE)</f>
        <v>0</v>
      </c>
      <c r="N90" s="1" t="str">
        <f>VLOOKUP(A:A,[1]Sheet1!$A:$R,13,FALSE)</f>
        <v>T2</v>
      </c>
      <c r="O90" s="1">
        <f>VLOOKUP(A:A,[1]Sheet1!$A:$R,14,FALSE)</f>
        <v>1</v>
      </c>
      <c r="P90" s="1">
        <f>VLOOKUP(A:A,[1]Sheet1!$A:$R,15,FALSE)</f>
        <v>168</v>
      </c>
      <c r="Q90" s="1">
        <f>VLOOKUP(A:A,[1]Sheet1!$A:$R,16,FALSE)</f>
        <v>1</v>
      </c>
      <c r="R90" s="1">
        <f>VLOOKUP(A:A,[1]Sheet1!$A:$R,17,FALSE)</f>
        <v>57</v>
      </c>
      <c r="S90" s="1">
        <f>VLOOKUP(A:A,[1]Sheet1!$A:$R,18,FALSE)</f>
        <v>0</v>
      </c>
    </row>
    <row r="91" spans="1:19">
      <c r="A91" s="1" t="s">
        <v>108</v>
      </c>
      <c r="B91" s="1">
        <v>474</v>
      </c>
      <c r="C91" s="3">
        <f>VLOOKUP(A:A,'[3]TCGA-CESC.survival'!$A:$C,3,FALSE)</f>
        <v>0</v>
      </c>
      <c r="D91" s="1" t="str">
        <f>VLOOKUP(A:A,[2]TCGA_ZBTB16_grouping_TPM!$A:$C,3,FALSE)</f>
        <v>Low</v>
      </c>
      <c r="E91" s="1" t="str">
        <f>VLOOKUP(A:A,[1]Sheet1!$A:$R,4,FALSE)</f>
        <v>high</v>
      </c>
      <c r="F91" s="1">
        <f>VLOOKUP(A:A,[1]Sheet1!$A:$R,5,FALSE)</f>
        <v>37</v>
      </c>
      <c r="G91" s="1">
        <f>VLOOKUP(A:A,[1]Sheet1!$A:$R,6,FALSE)</f>
        <v>0</v>
      </c>
      <c r="H91" s="1" t="str">
        <f>VLOOKUP(A:A,[1]Sheet1!$A:$R,7,FALSE)</f>
        <v>Stage I</v>
      </c>
      <c r="I91" s="1">
        <f>VLOOKUP(A:A,[1]Sheet1!$A:$R,8,FALSE)</f>
        <v>0</v>
      </c>
      <c r="N91" s="1" t="str">
        <f>VLOOKUP(A:A,[1]Sheet1!$A:$R,13,FALSE)</f>
        <v>T1</v>
      </c>
      <c r="O91" s="1">
        <f>VLOOKUP(A:A,[1]Sheet1!$A:$R,14,FALSE)</f>
        <v>0</v>
      </c>
      <c r="P91" s="1">
        <f>VLOOKUP(A:A,[1]Sheet1!$A:$R,15,FALSE)</f>
        <v>160</v>
      </c>
      <c r="Q91" s="1">
        <f>VLOOKUP(A:A,[1]Sheet1!$A:$R,16,FALSE)</f>
        <v>0</v>
      </c>
      <c r="R91" s="1">
        <f>VLOOKUP(A:A,[1]Sheet1!$A:$R,17,FALSE)</f>
        <v>71</v>
      </c>
      <c r="S91" s="1">
        <f>VLOOKUP(A:A,[1]Sheet1!$A:$R,18,FALSE)</f>
        <v>1</v>
      </c>
    </row>
    <row r="92" spans="1:19">
      <c r="A92" s="1" t="s">
        <v>109</v>
      </c>
      <c r="B92" s="1">
        <v>474</v>
      </c>
      <c r="C92" s="3">
        <f>VLOOKUP(A:A,'[3]TCGA-CESC.survival'!$A:$C,3,FALSE)</f>
        <v>0</v>
      </c>
      <c r="D92" s="1" t="str">
        <f>VLOOKUP(A:A,[2]TCGA_ZBTB16_grouping_TPM!$A:$C,3,FALSE)</f>
        <v>High</v>
      </c>
      <c r="E92" s="1" t="str">
        <f>VLOOKUP(A:A,[1]Sheet1!$A:$R,4,FALSE)</f>
        <v>high</v>
      </c>
      <c r="F92" s="1">
        <f>VLOOKUP(A:A,[1]Sheet1!$A:$R,5,FALSE)</f>
        <v>32</v>
      </c>
      <c r="G92" s="1">
        <f>VLOOKUP(A:A,[1]Sheet1!$A:$R,6,FALSE)</f>
        <v>0</v>
      </c>
      <c r="H92" s="1" t="str">
        <f>VLOOKUP(A:A,[1]Sheet1!$A:$R,7,FALSE)</f>
        <v>Stage I</v>
      </c>
      <c r="I92" s="1">
        <f>VLOOKUP(A:A,[1]Sheet1!$A:$R,8,FALSE)</f>
        <v>0</v>
      </c>
      <c r="L92" s="1" t="str">
        <f>VLOOKUP(A:A,[1]Sheet1!$A:$R,11,FALSE)</f>
        <v>N0</v>
      </c>
      <c r="M92" s="1">
        <f>VLOOKUP(A:A,[1]Sheet1!$A:$R,12,FALSE)</f>
        <v>0</v>
      </c>
      <c r="N92" s="1" t="str">
        <f>VLOOKUP(A:A,[1]Sheet1!$A:$R,13,FALSE)</f>
        <v>T1</v>
      </c>
      <c r="O92" s="1">
        <f>VLOOKUP(A:A,[1]Sheet1!$A:$R,14,FALSE)</f>
        <v>0</v>
      </c>
      <c r="P92" s="1">
        <f>VLOOKUP(A:A,[1]Sheet1!$A:$R,15,FALSE)</f>
        <v>183</v>
      </c>
      <c r="Q92" s="1">
        <f>VLOOKUP(A:A,[1]Sheet1!$A:$R,16,FALSE)</f>
        <v>1</v>
      </c>
      <c r="R92" s="1">
        <f>VLOOKUP(A:A,[1]Sheet1!$A:$R,17,FALSE)</f>
        <v>92</v>
      </c>
      <c r="S92" s="1">
        <f>VLOOKUP(A:A,[1]Sheet1!$A:$R,18,FALSE)</f>
        <v>1</v>
      </c>
    </row>
    <row r="93" spans="1:19">
      <c r="A93" s="1" t="s">
        <v>110</v>
      </c>
      <c r="B93" s="1">
        <v>477</v>
      </c>
      <c r="C93" s="3">
        <f>VLOOKUP(A:A,'[3]TCGA-CESC.survival'!$A:$C,3,FALSE)</f>
        <v>1</v>
      </c>
      <c r="D93" s="1" t="str">
        <f>VLOOKUP(A:A,[2]TCGA_ZBTB16_grouping_TPM!$A:$C,3,FALSE)</f>
        <v>Low</v>
      </c>
      <c r="E93" s="1" t="str">
        <f>VLOOKUP(A:A,[1]Sheet1!$A:$R,4,FALSE)</f>
        <v>high</v>
      </c>
      <c r="F93" s="1">
        <f>VLOOKUP(A:A,[1]Sheet1!$A:$R,5,FALSE)</f>
        <v>63</v>
      </c>
      <c r="G93" s="1">
        <f>VLOOKUP(A:A,[1]Sheet1!$A:$R,6,FALSE)</f>
        <v>1</v>
      </c>
      <c r="H93" s="1" t="str">
        <f>VLOOKUP(A:A,[1]Sheet1!$A:$R,7,FALSE)</f>
        <v>Stage IV</v>
      </c>
      <c r="I93" s="1">
        <f>VLOOKUP(A:A,[1]Sheet1!$A:$R,8,FALSE)</f>
        <v>3</v>
      </c>
      <c r="N93" s="1" t="str">
        <f>VLOOKUP(A:A,[1]Sheet1!$A:$R,13,FALSE)</f>
        <v>T4</v>
      </c>
      <c r="O93" s="1">
        <f>VLOOKUP(A:A,[1]Sheet1!$A:$R,14,FALSE)</f>
        <v>3</v>
      </c>
      <c r="P93" s="1">
        <f>VLOOKUP(A:A,[1]Sheet1!$A:$R,15,FALSE)</f>
        <v>155</v>
      </c>
      <c r="Q93" s="1">
        <f>VLOOKUP(A:A,[1]Sheet1!$A:$R,16,FALSE)</f>
        <v>0</v>
      </c>
      <c r="R93" s="1">
        <f>VLOOKUP(A:A,[1]Sheet1!$A:$R,17,FALSE)</f>
        <v>47</v>
      </c>
      <c r="S93" s="1">
        <f>VLOOKUP(A:A,[1]Sheet1!$A:$R,18,FALSE)</f>
        <v>0</v>
      </c>
    </row>
    <row r="94" spans="1:19">
      <c r="A94" s="1" t="s">
        <v>111</v>
      </c>
      <c r="B94" s="1">
        <v>482</v>
      </c>
      <c r="C94" s="3">
        <f>VLOOKUP(A:A,'[3]TCGA-CESC.survival'!$A:$C,3,FALSE)</f>
        <v>0</v>
      </c>
      <c r="D94" s="1" t="str">
        <f>VLOOKUP(A:A,[2]TCGA_ZBTB16_grouping_TPM!$A:$C,3,FALSE)</f>
        <v>High</v>
      </c>
      <c r="E94" s="1" t="str">
        <f>VLOOKUP(A:A,[1]Sheet1!$A:$R,4,FALSE)</f>
        <v>low</v>
      </c>
      <c r="F94" s="1">
        <f>VLOOKUP(A:A,[1]Sheet1!$A:$R,5,FALSE)</f>
        <v>72</v>
      </c>
      <c r="G94" s="1">
        <f>VLOOKUP(A:A,[1]Sheet1!$A:$R,6,FALSE)</f>
        <v>1</v>
      </c>
      <c r="H94" s="1" t="str">
        <f>VLOOKUP(A:A,[1]Sheet1!$A:$R,7,FALSE)</f>
        <v>Stage I</v>
      </c>
      <c r="I94" s="1">
        <f>VLOOKUP(A:A,[1]Sheet1!$A:$R,8,FALSE)</f>
        <v>0</v>
      </c>
      <c r="L94" s="1" t="str">
        <f>VLOOKUP(A:A,[1]Sheet1!$A:$R,11,FALSE)</f>
        <v>N1</v>
      </c>
      <c r="M94" s="1">
        <f>VLOOKUP(A:A,[1]Sheet1!$A:$R,12,FALSE)</f>
        <v>1</v>
      </c>
      <c r="N94" s="1" t="str">
        <f>VLOOKUP(A:A,[1]Sheet1!$A:$R,13,FALSE)</f>
        <v>T1</v>
      </c>
      <c r="O94" s="1">
        <f>VLOOKUP(A:A,[1]Sheet1!$A:$R,14,FALSE)</f>
        <v>0</v>
      </c>
      <c r="P94" s="1">
        <f>VLOOKUP(A:A,[1]Sheet1!$A:$R,15,FALSE)</f>
        <v>144</v>
      </c>
      <c r="Q94" s="1">
        <f>VLOOKUP(A:A,[1]Sheet1!$A:$R,16,FALSE)</f>
        <v>0</v>
      </c>
      <c r="R94" s="1">
        <f>VLOOKUP(A:A,[1]Sheet1!$A:$R,17,FALSE)</f>
        <v>42</v>
      </c>
      <c r="S94" s="1">
        <f>VLOOKUP(A:A,[1]Sheet1!$A:$R,18,FALSE)</f>
        <v>0</v>
      </c>
    </row>
    <row r="95" spans="1:19">
      <c r="A95" s="1" t="s">
        <v>112</v>
      </c>
      <c r="B95" s="1">
        <v>483</v>
      </c>
      <c r="C95" s="3">
        <f>VLOOKUP(A:A,'[3]TCGA-CESC.survival'!$A:$C,3,FALSE)</f>
        <v>0</v>
      </c>
      <c r="D95" s="1" t="str">
        <f>VLOOKUP(A:A,[2]TCGA_ZBTB16_grouping_TPM!$A:$C,3,FALSE)</f>
        <v>High</v>
      </c>
      <c r="E95" s="1" t="str">
        <f>VLOOKUP(A:A,[1]Sheet1!$A:$R,4,FALSE)</f>
        <v>high</v>
      </c>
      <c r="F95" s="1">
        <f>VLOOKUP(A:A,[1]Sheet1!$A:$R,5,FALSE)</f>
        <v>45</v>
      </c>
      <c r="G95" s="1">
        <f>VLOOKUP(A:A,[1]Sheet1!$A:$R,6,FALSE)</f>
        <v>0</v>
      </c>
      <c r="H95" s="1" t="str">
        <f>VLOOKUP(A:A,[1]Sheet1!$A:$R,7,FALSE)</f>
        <v>Stage I</v>
      </c>
      <c r="I95" s="1">
        <f>VLOOKUP(A:A,[1]Sheet1!$A:$R,8,FALSE)</f>
        <v>0</v>
      </c>
      <c r="L95" s="1" t="str">
        <f>VLOOKUP(A:A,[1]Sheet1!$A:$R,11,FALSE)</f>
        <v>N0</v>
      </c>
      <c r="M95" s="1">
        <f>VLOOKUP(A:A,[1]Sheet1!$A:$R,12,FALSE)</f>
        <v>0</v>
      </c>
      <c r="N95" s="1" t="str">
        <f>VLOOKUP(A:A,[1]Sheet1!$A:$R,13,FALSE)</f>
        <v>T1</v>
      </c>
      <c r="O95" s="1">
        <f>VLOOKUP(A:A,[1]Sheet1!$A:$R,14,FALSE)</f>
        <v>0</v>
      </c>
      <c r="P95" s="1">
        <f>VLOOKUP(A:A,[1]Sheet1!$A:$R,15,FALSE)</f>
        <v>173</v>
      </c>
      <c r="Q95" s="1">
        <f>VLOOKUP(A:A,[1]Sheet1!$A:$R,16,FALSE)</f>
        <v>1</v>
      </c>
      <c r="R95" s="1">
        <f>VLOOKUP(A:A,[1]Sheet1!$A:$R,17,FALSE)</f>
        <v>82</v>
      </c>
      <c r="S95" s="1">
        <f>VLOOKUP(A:A,[1]Sheet1!$A:$R,18,FALSE)</f>
        <v>1</v>
      </c>
    </row>
    <row r="96" spans="1:19">
      <c r="A96" s="1" t="s">
        <v>113</v>
      </c>
      <c r="B96" s="1">
        <v>485</v>
      </c>
      <c r="C96" s="3">
        <f>VLOOKUP(A:A,'[3]TCGA-CESC.survival'!$A:$C,3,FALSE)</f>
        <v>0</v>
      </c>
      <c r="D96" s="1" t="str">
        <f>VLOOKUP(A:A,[2]TCGA_ZBTB16_grouping_TPM!$A:$C,3,FALSE)</f>
        <v>Low</v>
      </c>
      <c r="E96" s="1" t="str">
        <f>VLOOKUP(A:A,[1]Sheet1!$A:$R,4,FALSE)</f>
        <v>high</v>
      </c>
      <c r="F96" s="1">
        <f>VLOOKUP(A:A,[1]Sheet1!$A:$R,5,FALSE)</f>
        <v>56</v>
      </c>
      <c r="G96" s="1">
        <f>VLOOKUP(A:A,[1]Sheet1!$A:$R,6,FALSE)</f>
        <v>1</v>
      </c>
      <c r="P96" s="1">
        <f>VLOOKUP(A:A,[1]Sheet1!$A:$R,15,FALSE)</f>
        <v>162</v>
      </c>
      <c r="Q96" s="1">
        <f>VLOOKUP(A:A,[1]Sheet1!$A:$R,16,FALSE)</f>
        <v>1</v>
      </c>
      <c r="R96" s="1">
        <f>VLOOKUP(A:A,[1]Sheet1!$A:$R,17,FALSE)</f>
        <v>50</v>
      </c>
      <c r="S96" s="1">
        <f>VLOOKUP(A:A,[1]Sheet1!$A:$R,18,FALSE)</f>
        <v>0</v>
      </c>
    </row>
    <row r="97" spans="1:19">
      <c r="A97" s="1" t="s">
        <v>114</v>
      </c>
      <c r="B97" s="1">
        <v>490</v>
      </c>
      <c r="C97" s="3">
        <f>VLOOKUP(A:A,'[3]TCGA-CESC.survival'!$A:$C,3,FALSE)</f>
        <v>0</v>
      </c>
      <c r="D97" s="1" t="str">
        <f>VLOOKUP(A:A,[2]TCGA_ZBTB16_grouping_TPM!$A:$C,3,FALSE)</f>
        <v>Low</v>
      </c>
      <c r="E97" s="1" t="str">
        <f>VLOOKUP(A:A,[1]Sheet1!$A:$R,4,FALSE)</f>
        <v>high</v>
      </c>
      <c r="F97" s="1">
        <f>VLOOKUP(A:A,[1]Sheet1!$A:$R,5,FALSE)</f>
        <v>55</v>
      </c>
      <c r="G97" s="1">
        <f>VLOOKUP(A:A,[1]Sheet1!$A:$R,6,FALSE)</f>
        <v>1</v>
      </c>
      <c r="H97" s="1" t="str">
        <f>VLOOKUP(A:A,[1]Sheet1!$A:$R,7,FALSE)</f>
        <v>Stage II</v>
      </c>
      <c r="I97" s="1">
        <f>VLOOKUP(A:A,[1]Sheet1!$A:$R,8,FALSE)</f>
        <v>1</v>
      </c>
      <c r="L97" s="1" t="str">
        <f>VLOOKUP(A:A,[1]Sheet1!$A:$R,11,FALSE)</f>
        <v>N0</v>
      </c>
      <c r="M97" s="1">
        <f>VLOOKUP(A:A,[1]Sheet1!$A:$R,12,FALSE)</f>
        <v>0</v>
      </c>
      <c r="N97" s="1" t="str">
        <f>VLOOKUP(A:A,[1]Sheet1!$A:$R,13,FALSE)</f>
        <v>T2</v>
      </c>
      <c r="O97" s="1">
        <f>VLOOKUP(A:A,[1]Sheet1!$A:$R,14,FALSE)</f>
        <v>1</v>
      </c>
      <c r="P97" s="1">
        <f>VLOOKUP(A:A,[1]Sheet1!$A:$R,15,FALSE)</f>
        <v>165</v>
      </c>
      <c r="Q97" s="1">
        <f>VLOOKUP(A:A,[1]Sheet1!$A:$R,16,FALSE)</f>
        <v>1</v>
      </c>
      <c r="R97" s="1">
        <f>VLOOKUP(A:A,[1]Sheet1!$A:$R,17,FALSE)</f>
        <v>64</v>
      </c>
      <c r="S97" s="1">
        <f>VLOOKUP(A:A,[1]Sheet1!$A:$R,18,FALSE)</f>
        <v>0</v>
      </c>
    </row>
    <row r="98" spans="1:19">
      <c r="A98" s="1" t="s">
        <v>115</v>
      </c>
      <c r="B98" s="1">
        <v>491</v>
      </c>
      <c r="C98" s="3">
        <f>VLOOKUP(A:A,'[3]TCGA-CESC.survival'!$A:$C,3,FALSE)</f>
        <v>0</v>
      </c>
      <c r="D98" s="1" t="str">
        <f>VLOOKUP(A:A,[2]TCGA_ZBTB16_grouping_TPM!$A:$C,3,FALSE)</f>
        <v>Low</v>
      </c>
      <c r="E98" s="1" t="str">
        <f>VLOOKUP(A:A,[1]Sheet1!$A:$R,4,FALSE)</f>
        <v>low</v>
      </c>
      <c r="F98" s="1">
        <f>VLOOKUP(A:A,[1]Sheet1!$A:$R,5,FALSE)</f>
        <v>43</v>
      </c>
      <c r="G98" s="1">
        <f>VLOOKUP(A:A,[1]Sheet1!$A:$R,6,FALSE)</f>
        <v>0</v>
      </c>
      <c r="H98" s="1" t="str">
        <f>VLOOKUP(A:A,[1]Sheet1!$A:$R,7,FALSE)</f>
        <v>Stage II</v>
      </c>
      <c r="I98" s="1">
        <f>VLOOKUP(A:A,[1]Sheet1!$A:$R,8,FALSE)</f>
        <v>1</v>
      </c>
      <c r="L98" s="1" t="str">
        <f>VLOOKUP(A:A,[1]Sheet1!$A:$R,11,FALSE)</f>
        <v>N0</v>
      </c>
      <c r="M98" s="1">
        <f>VLOOKUP(A:A,[1]Sheet1!$A:$R,12,FALSE)</f>
        <v>0</v>
      </c>
      <c r="N98" s="1" t="str">
        <f>VLOOKUP(A:A,[1]Sheet1!$A:$R,13,FALSE)</f>
        <v>T2</v>
      </c>
      <c r="O98" s="1">
        <f>VLOOKUP(A:A,[1]Sheet1!$A:$R,14,FALSE)</f>
        <v>1</v>
      </c>
      <c r="P98" s="1">
        <f>VLOOKUP(A:A,[1]Sheet1!$A:$R,15,FALSE)</f>
        <v>167</v>
      </c>
      <c r="Q98" s="1">
        <f>VLOOKUP(A:A,[1]Sheet1!$A:$R,16,FALSE)</f>
        <v>1</v>
      </c>
      <c r="R98" s="1">
        <f>VLOOKUP(A:A,[1]Sheet1!$A:$R,17,FALSE)</f>
        <v>89</v>
      </c>
      <c r="S98" s="1">
        <f>VLOOKUP(A:A,[1]Sheet1!$A:$R,18,FALSE)</f>
        <v>1</v>
      </c>
    </row>
    <row r="99" spans="1:19">
      <c r="A99" s="1" t="s">
        <v>116</v>
      </c>
      <c r="B99" s="1">
        <v>491</v>
      </c>
      <c r="C99" s="3">
        <f>VLOOKUP(A:A,'[3]TCGA-CESC.survival'!$A:$C,3,FALSE)</f>
        <v>0</v>
      </c>
      <c r="D99" s="1" t="str">
        <f>VLOOKUP(A:A,[2]TCGA_ZBTB16_grouping_TPM!$A:$C,3,FALSE)</f>
        <v>High</v>
      </c>
      <c r="E99" s="1" t="str">
        <f>VLOOKUP(A:A,[1]Sheet1!$A:$R,4,FALSE)</f>
        <v>low</v>
      </c>
      <c r="F99" s="1">
        <f>VLOOKUP(A:A,[1]Sheet1!$A:$R,5,FALSE)</f>
        <v>36</v>
      </c>
      <c r="G99" s="1">
        <f>VLOOKUP(A:A,[1]Sheet1!$A:$R,6,FALSE)</f>
        <v>0</v>
      </c>
      <c r="H99" s="1" t="str">
        <f>VLOOKUP(A:A,[1]Sheet1!$A:$R,7,FALSE)</f>
        <v>Stage I</v>
      </c>
      <c r="I99" s="1">
        <f>VLOOKUP(A:A,[1]Sheet1!$A:$R,8,FALSE)</f>
        <v>0</v>
      </c>
      <c r="J99" s="1" t="str">
        <f>VLOOKUP(A:A,[1]Sheet1!$A:$R,9,FALSE)</f>
        <v>M0</v>
      </c>
      <c r="K99" s="1">
        <f>VLOOKUP(A:A,[1]Sheet1!$A:$R,10,FALSE)</f>
        <v>0</v>
      </c>
      <c r="L99" s="1" t="str">
        <f>VLOOKUP(A:A,[1]Sheet1!$A:$R,11,FALSE)</f>
        <v>N0</v>
      </c>
      <c r="M99" s="1">
        <f>VLOOKUP(A:A,[1]Sheet1!$A:$R,12,FALSE)</f>
        <v>0</v>
      </c>
      <c r="N99" s="1" t="str">
        <f>VLOOKUP(A:A,[1]Sheet1!$A:$R,13,FALSE)</f>
        <v>T1</v>
      </c>
      <c r="O99" s="1">
        <f>VLOOKUP(A:A,[1]Sheet1!$A:$R,14,FALSE)</f>
        <v>0</v>
      </c>
      <c r="P99" s="1">
        <f>VLOOKUP(A:A,[1]Sheet1!$A:$R,15,FALSE)</f>
        <v>152</v>
      </c>
      <c r="Q99" s="1">
        <f>VLOOKUP(A:A,[1]Sheet1!$A:$R,16,FALSE)</f>
        <v>0</v>
      </c>
      <c r="R99" s="1">
        <f>VLOOKUP(A:A,[1]Sheet1!$A:$R,17,FALSE)</f>
        <v>60</v>
      </c>
      <c r="S99" s="1">
        <f>VLOOKUP(A:A,[1]Sheet1!$A:$R,18,FALSE)</f>
        <v>0</v>
      </c>
    </row>
    <row r="100" spans="1:19">
      <c r="A100" s="1" t="s">
        <v>117</v>
      </c>
      <c r="B100" s="1">
        <v>492</v>
      </c>
      <c r="C100" s="3">
        <f>VLOOKUP(A:A,'[3]TCGA-CESC.survival'!$A:$C,3,FALSE)</f>
        <v>1</v>
      </c>
      <c r="D100" s="1" t="str">
        <f>VLOOKUP(A:A,[2]TCGA_ZBTB16_grouping_TPM!$A:$C,3,FALSE)</f>
        <v>Low</v>
      </c>
      <c r="E100" s="1" t="str">
        <f>VLOOKUP(A:A,[1]Sheet1!$A:$R,4,FALSE)</f>
        <v>high</v>
      </c>
      <c r="F100" s="1">
        <f>VLOOKUP(A:A,[1]Sheet1!$A:$R,5,FALSE)</f>
        <v>41</v>
      </c>
      <c r="G100" s="1">
        <f>VLOOKUP(A:A,[1]Sheet1!$A:$R,6,FALSE)</f>
        <v>0</v>
      </c>
      <c r="H100" s="1" t="str">
        <f>VLOOKUP(A:A,[1]Sheet1!$A:$R,7,FALSE)</f>
        <v>Stage I</v>
      </c>
      <c r="I100" s="1">
        <f>VLOOKUP(A:A,[1]Sheet1!$A:$R,8,FALSE)</f>
        <v>0</v>
      </c>
      <c r="L100" s="1" t="str">
        <f>VLOOKUP(A:A,[1]Sheet1!$A:$R,11,FALSE)</f>
        <v>N0</v>
      </c>
      <c r="M100" s="1">
        <f>VLOOKUP(A:A,[1]Sheet1!$A:$R,12,FALSE)</f>
        <v>0</v>
      </c>
      <c r="N100" s="1" t="str">
        <f>VLOOKUP(A:A,[1]Sheet1!$A:$R,13,FALSE)</f>
        <v>T1</v>
      </c>
      <c r="O100" s="1">
        <f>VLOOKUP(A:A,[1]Sheet1!$A:$R,14,FALSE)</f>
        <v>0</v>
      </c>
      <c r="P100" s="1">
        <f>VLOOKUP(A:A,[1]Sheet1!$A:$R,15,FALSE)</f>
        <v>160</v>
      </c>
      <c r="Q100" s="1">
        <f>VLOOKUP(A:A,[1]Sheet1!$A:$R,16,FALSE)</f>
        <v>0</v>
      </c>
      <c r="R100" s="1">
        <f>VLOOKUP(A:A,[1]Sheet1!$A:$R,17,FALSE)</f>
        <v>63</v>
      </c>
      <c r="S100" s="1">
        <f>VLOOKUP(A:A,[1]Sheet1!$A:$R,18,FALSE)</f>
        <v>0</v>
      </c>
    </row>
    <row r="101" spans="1:19">
      <c r="A101" s="1" t="s">
        <v>118</v>
      </c>
      <c r="B101" s="1">
        <v>494</v>
      </c>
      <c r="C101" s="3">
        <f>VLOOKUP(A:A,'[3]TCGA-CESC.survival'!$A:$C,3,FALSE)</f>
        <v>1</v>
      </c>
      <c r="D101" s="1" t="str">
        <f>VLOOKUP(A:A,[2]TCGA_ZBTB16_grouping_TPM!$A:$C,3,FALSE)</f>
        <v>High</v>
      </c>
      <c r="E101" s="1" t="str">
        <f>VLOOKUP(A:A,[1]Sheet1!$A:$R,4,FALSE)</f>
        <v>low</v>
      </c>
      <c r="F101" s="1">
        <f>VLOOKUP(A:A,[1]Sheet1!$A:$R,5,FALSE)</f>
        <v>50</v>
      </c>
      <c r="G101" s="1">
        <f>VLOOKUP(A:A,[1]Sheet1!$A:$R,6,FALSE)</f>
        <v>0</v>
      </c>
      <c r="H101" s="1" t="str">
        <f>VLOOKUP(A:A,[1]Sheet1!$A:$R,7,FALSE)</f>
        <v>Stage II</v>
      </c>
      <c r="I101" s="1">
        <f>VLOOKUP(A:A,[1]Sheet1!$A:$R,8,FALSE)</f>
        <v>1</v>
      </c>
      <c r="N101" s="1" t="str">
        <f>VLOOKUP(A:A,[1]Sheet1!$A:$R,13,FALSE)</f>
        <v>T2</v>
      </c>
      <c r="O101" s="1">
        <f>VLOOKUP(A:A,[1]Sheet1!$A:$R,14,FALSE)</f>
        <v>1</v>
      </c>
      <c r="P101" s="1">
        <f>VLOOKUP(A:A,[1]Sheet1!$A:$R,15,FALSE)</f>
        <v>157</v>
      </c>
      <c r="Q101" s="1">
        <f>VLOOKUP(A:A,[1]Sheet1!$A:$R,16,FALSE)</f>
        <v>0</v>
      </c>
      <c r="R101" s="1">
        <f>VLOOKUP(A:A,[1]Sheet1!$A:$R,17,FALSE)</f>
        <v>98</v>
      </c>
      <c r="S101" s="1">
        <f>VLOOKUP(A:A,[1]Sheet1!$A:$R,18,FALSE)</f>
        <v>1</v>
      </c>
    </row>
    <row r="102" spans="1:19">
      <c r="A102" s="1" t="s">
        <v>119</v>
      </c>
      <c r="B102" s="1">
        <v>499</v>
      </c>
      <c r="C102" s="3">
        <f>VLOOKUP(A:A,'[3]TCGA-CESC.survival'!$A:$C,3,FALSE)</f>
        <v>0</v>
      </c>
      <c r="D102" s="1" t="str">
        <f>VLOOKUP(A:A,[2]TCGA_ZBTB16_grouping_TPM!$A:$C,3,FALSE)</f>
        <v>Low</v>
      </c>
      <c r="E102" s="1" t="str">
        <f>VLOOKUP(A:A,[1]Sheet1!$A:$R,4,FALSE)</f>
        <v>low</v>
      </c>
      <c r="F102" s="1">
        <f>VLOOKUP(A:A,[1]Sheet1!$A:$R,5,FALSE)</f>
        <v>64</v>
      </c>
      <c r="G102" s="1">
        <f>VLOOKUP(A:A,[1]Sheet1!$A:$R,6,FALSE)</f>
        <v>1</v>
      </c>
      <c r="P102" s="1">
        <f>VLOOKUP(A:A,[1]Sheet1!$A:$R,15,FALSE)</f>
        <v>160</v>
      </c>
      <c r="Q102" s="1">
        <f>VLOOKUP(A:A,[1]Sheet1!$A:$R,16,FALSE)</f>
        <v>0</v>
      </c>
      <c r="R102" s="1">
        <f>VLOOKUP(A:A,[1]Sheet1!$A:$R,17,FALSE)</f>
        <v>76</v>
      </c>
      <c r="S102" s="1">
        <f>VLOOKUP(A:A,[1]Sheet1!$A:$R,18,FALSE)</f>
        <v>1</v>
      </c>
    </row>
    <row r="103" spans="1:19">
      <c r="A103" s="1" t="s">
        <v>120</v>
      </c>
      <c r="B103" s="1">
        <v>504</v>
      </c>
      <c r="C103" s="3">
        <f>VLOOKUP(A:A,'[3]TCGA-CESC.survival'!$A:$C,3,FALSE)</f>
        <v>0</v>
      </c>
      <c r="E103" s="1" t="str">
        <f>VLOOKUP(A:A,[1]Sheet1!$A:$R,4,FALSE)</f>
        <v>low</v>
      </c>
      <c r="F103" s="1">
        <f>VLOOKUP(A:A,[1]Sheet1!$A:$R,5,FALSE)</f>
        <v>49</v>
      </c>
      <c r="G103" s="1">
        <f>VLOOKUP(A:A,[1]Sheet1!$A:$R,6,FALSE)</f>
        <v>0</v>
      </c>
      <c r="H103" s="1" t="str">
        <f>VLOOKUP(A:A,[1]Sheet1!$A:$R,7,FALSE)</f>
        <v>Stage II</v>
      </c>
      <c r="I103" s="1">
        <f>VLOOKUP(A:A,[1]Sheet1!$A:$R,8,FALSE)</f>
        <v>1</v>
      </c>
      <c r="L103" s="1" t="str">
        <f>VLOOKUP(A:A,[1]Sheet1!$A:$R,11,FALSE)</f>
        <v>N0</v>
      </c>
      <c r="M103" s="1">
        <f>VLOOKUP(A:A,[1]Sheet1!$A:$R,12,FALSE)</f>
        <v>0</v>
      </c>
      <c r="N103" s="1" t="str">
        <f>VLOOKUP(A:A,[1]Sheet1!$A:$R,13,FALSE)</f>
        <v>T2</v>
      </c>
      <c r="O103" s="1">
        <f>VLOOKUP(A:A,[1]Sheet1!$A:$R,14,FALSE)</f>
        <v>1</v>
      </c>
      <c r="P103" s="1">
        <f>VLOOKUP(A:A,[1]Sheet1!$A:$R,15,FALSE)</f>
        <v>173</v>
      </c>
      <c r="Q103" s="1">
        <f>VLOOKUP(A:A,[1]Sheet1!$A:$R,16,FALSE)</f>
        <v>1</v>
      </c>
      <c r="R103" s="1">
        <f>VLOOKUP(A:A,[1]Sheet1!$A:$R,17,FALSE)</f>
        <v>68</v>
      </c>
      <c r="S103" s="1">
        <f>VLOOKUP(A:A,[1]Sheet1!$A:$R,18,FALSE)</f>
        <v>0</v>
      </c>
    </row>
    <row r="104" spans="1:19">
      <c r="A104" s="1" t="s">
        <v>121</v>
      </c>
      <c r="B104" s="1">
        <v>506</v>
      </c>
      <c r="C104" s="3">
        <f>VLOOKUP(A:A,'[3]TCGA-CESC.survival'!$A:$C,3,FALSE)</f>
        <v>1</v>
      </c>
      <c r="D104" s="1" t="str">
        <f>VLOOKUP(A:A,[2]TCGA_ZBTB16_grouping_TPM!$A:$C,3,FALSE)</f>
        <v>Low</v>
      </c>
      <c r="E104" s="1" t="str">
        <f>VLOOKUP(A:A,[1]Sheet1!$A:$R,4,FALSE)</f>
        <v>high</v>
      </c>
      <c r="F104" s="1">
        <f>VLOOKUP(A:A,[1]Sheet1!$A:$R,5,FALSE)</f>
        <v>40</v>
      </c>
      <c r="G104" s="1">
        <f>VLOOKUP(A:A,[1]Sheet1!$A:$R,6,FALSE)</f>
        <v>0</v>
      </c>
      <c r="H104" s="1" t="str">
        <f>VLOOKUP(A:A,[1]Sheet1!$A:$R,7,FALSE)</f>
        <v>Stage II</v>
      </c>
      <c r="I104" s="1">
        <f>VLOOKUP(A:A,[1]Sheet1!$A:$R,8,FALSE)</f>
        <v>1</v>
      </c>
      <c r="N104" s="1" t="str">
        <f>VLOOKUP(A:A,[1]Sheet1!$A:$R,13,FALSE)</f>
        <v>T2</v>
      </c>
      <c r="O104" s="1">
        <f>VLOOKUP(A:A,[1]Sheet1!$A:$R,14,FALSE)</f>
        <v>1</v>
      </c>
      <c r="P104" s="1">
        <f>VLOOKUP(A:A,[1]Sheet1!$A:$R,15,FALSE)</f>
        <v>158</v>
      </c>
      <c r="Q104" s="1">
        <f>VLOOKUP(A:A,[1]Sheet1!$A:$R,16,FALSE)</f>
        <v>0</v>
      </c>
      <c r="R104" s="1">
        <f>VLOOKUP(A:A,[1]Sheet1!$A:$R,17,FALSE)</f>
        <v>42</v>
      </c>
      <c r="S104" s="1">
        <f>VLOOKUP(A:A,[1]Sheet1!$A:$R,18,FALSE)</f>
        <v>0</v>
      </c>
    </row>
    <row r="105" spans="1:19">
      <c r="A105" s="1" t="s">
        <v>122</v>
      </c>
      <c r="B105" s="1">
        <v>512</v>
      </c>
      <c r="C105" s="3">
        <f>VLOOKUP(A:A,'[3]TCGA-CESC.survival'!$A:$C,3,FALSE)</f>
        <v>0</v>
      </c>
      <c r="D105" s="1" t="str">
        <f>VLOOKUP(A:A,[2]TCGA_ZBTB16_grouping_TPM!$A:$C,3,FALSE)</f>
        <v>Low</v>
      </c>
      <c r="E105" s="1" t="str">
        <f>VLOOKUP(A:A,[1]Sheet1!$A:$R,4,FALSE)</f>
        <v>low</v>
      </c>
      <c r="F105" s="1">
        <f>VLOOKUP(A:A,[1]Sheet1!$A:$R,5,FALSE)</f>
        <v>80</v>
      </c>
      <c r="G105" s="1">
        <f>VLOOKUP(A:A,[1]Sheet1!$A:$R,6,FALSE)</f>
        <v>1</v>
      </c>
      <c r="H105" s="1" t="str">
        <f>VLOOKUP(A:A,[1]Sheet1!$A:$R,7,FALSE)</f>
        <v>Stage I</v>
      </c>
      <c r="I105" s="1">
        <f>VLOOKUP(A:A,[1]Sheet1!$A:$R,8,FALSE)</f>
        <v>0</v>
      </c>
      <c r="L105" s="1" t="str">
        <f>VLOOKUP(A:A,[1]Sheet1!$A:$R,11,FALSE)</f>
        <v>N0</v>
      </c>
      <c r="M105" s="1">
        <f>VLOOKUP(A:A,[1]Sheet1!$A:$R,12,FALSE)</f>
        <v>0</v>
      </c>
      <c r="N105" s="1" t="str">
        <f>VLOOKUP(A:A,[1]Sheet1!$A:$R,13,FALSE)</f>
        <v>T1</v>
      </c>
      <c r="O105" s="1">
        <f>VLOOKUP(A:A,[1]Sheet1!$A:$R,14,FALSE)</f>
        <v>0</v>
      </c>
      <c r="P105" s="1">
        <f>VLOOKUP(A:A,[1]Sheet1!$A:$R,15,FALSE)</f>
        <v>148</v>
      </c>
      <c r="Q105" s="1">
        <f>VLOOKUP(A:A,[1]Sheet1!$A:$R,16,FALSE)</f>
        <v>0</v>
      </c>
      <c r="R105" s="1">
        <f>VLOOKUP(A:A,[1]Sheet1!$A:$R,17,FALSE)</f>
        <v>61</v>
      </c>
      <c r="S105" s="1">
        <f>VLOOKUP(A:A,[1]Sheet1!$A:$R,18,FALSE)</f>
        <v>0</v>
      </c>
    </row>
    <row r="106" spans="1:19">
      <c r="A106" s="1" t="s">
        <v>123</v>
      </c>
      <c r="B106" s="1">
        <v>518</v>
      </c>
      <c r="C106" s="3">
        <f>VLOOKUP(A:A,'[3]TCGA-CESC.survival'!$A:$C,3,FALSE)</f>
        <v>0</v>
      </c>
      <c r="D106" s="1" t="str">
        <f>VLOOKUP(A:A,[2]TCGA_ZBTB16_grouping_TPM!$A:$C,3,FALSE)</f>
        <v>High</v>
      </c>
      <c r="E106" s="1" t="str">
        <f>VLOOKUP(A:A,[1]Sheet1!$A:$R,4,FALSE)</f>
        <v>low</v>
      </c>
      <c r="F106" s="1">
        <f>VLOOKUP(A:A,[1]Sheet1!$A:$R,5,FALSE)</f>
        <v>44</v>
      </c>
      <c r="G106" s="1">
        <f>VLOOKUP(A:A,[1]Sheet1!$A:$R,6,FALSE)</f>
        <v>0</v>
      </c>
      <c r="L106" s="1" t="str">
        <f>VLOOKUP(A:A,[1]Sheet1!$A:$R,11,FALSE)</f>
        <v>N1</v>
      </c>
      <c r="M106" s="1">
        <f>VLOOKUP(A:A,[1]Sheet1!$A:$R,12,FALSE)</f>
        <v>1</v>
      </c>
      <c r="P106" s="1">
        <f>VLOOKUP(A:A,[1]Sheet1!$A:$R,15,FALSE)</f>
        <v>166</v>
      </c>
      <c r="Q106" s="1">
        <f>VLOOKUP(A:A,[1]Sheet1!$A:$R,16,FALSE)</f>
        <v>1</v>
      </c>
      <c r="R106" s="1">
        <f>VLOOKUP(A:A,[1]Sheet1!$A:$R,17,FALSE)</f>
        <v>54</v>
      </c>
      <c r="S106" s="1">
        <f>VLOOKUP(A:A,[1]Sheet1!$A:$R,18,FALSE)</f>
        <v>0</v>
      </c>
    </row>
    <row r="107" spans="1:15">
      <c r="A107" s="1" t="s">
        <v>124</v>
      </c>
      <c r="B107" s="1">
        <v>523</v>
      </c>
      <c r="C107" s="3">
        <f>VLOOKUP(A:A,'[3]TCGA-CESC.survival'!$A:$C,3,FALSE)</f>
        <v>1</v>
      </c>
      <c r="D107" s="1" t="str">
        <f>VLOOKUP(A:A,[2]TCGA_ZBTB16_grouping_TPM!$A:$C,3,FALSE)</f>
        <v>Low</v>
      </c>
      <c r="E107" s="1" t="str">
        <f>VLOOKUP(A:A,[1]Sheet1!$A:$R,4,FALSE)</f>
        <v>high</v>
      </c>
      <c r="F107" s="1">
        <f>VLOOKUP(A:A,[1]Sheet1!$A:$R,5,FALSE)</f>
        <v>48</v>
      </c>
      <c r="G107" s="1">
        <f>VLOOKUP(A:A,[1]Sheet1!$A:$R,6,FALSE)</f>
        <v>0</v>
      </c>
      <c r="H107" s="1" t="str">
        <f>VLOOKUP(A:A,[1]Sheet1!$A:$R,7,FALSE)</f>
        <v>Stage I</v>
      </c>
      <c r="I107" s="1">
        <f>VLOOKUP(A:A,[1]Sheet1!$A:$R,8,FALSE)</f>
        <v>0</v>
      </c>
      <c r="J107" s="1" t="str">
        <f>VLOOKUP(A:A,[1]Sheet1!$A:$R,9,FALSE)</f>
        <v>M0</v>
      </c>
      <c r="K107" s="1">
        <f>VLOOKUP(A:A,[1]Sheet1!$A:$R,10,FALSE)</f>
        <v>0</v>
      </c>
      <c r="L107" s="1" t="str">
        <f>VLOOKUP(A:A,[1]Sheet1!$A:$R,11,FALSE)</f>
        <v>N0</v>
      </c>
      <c r="M107" s="1">
        <f>VLOOKUP(A:A,[1]Sheet1!$A:$R,12,FALSE)</f>
        <v>0</v>
      </c>
      <c r="N107" s="1" t="str">
        <f>VLOOKUP(A:A,[1]Sheet1!$A:$R,13,FALSE)</f>
        <v>T1</v>
      </c>
      <c r="O107" s="1">
        <f>VLOOKUP(A:A,[1]Sheet1!$A:$R,14,FALSE)</f>
        <v>0</v>
      </c>
    </row>
    <row r="108" spans="1:19">
      <c r="A108" s="1" t="s">
        <v>125</v>
      </c>
      <c r="B108" s="1">
        <v>524</v>
      </c>
      <c r="C108" s="3">
        <f>VLOOKUP(A:A,'[3]TCGA-CESC.survival'!$A:$C,3,FALSE)</f>
        <v>0</v>
      </c>
      <c r="D108" s="1" t="str">
        <f>VLOOKUP(A:A,[2]TCGA_ZBTB16_grouping_TPM!$A:$C,3,FALSE)</f>
        <v>Low</v>
      </c>
      <c r="E108" s="1" t="str">
        <f>VLOOKUP(A:A,[1]Sheet1!$A:$R,4,FALSE)</f>
        <v>high</v>
      </c>
      <c r="F108" s="1">
        <f>VLOOKUP(A:A,[1]Sheet1!$A:$R,5,FALSE)</f>
        <v>28</v>
      </c>
      <c r="G108" s="1">
        <f>VLOOKUP(A:A,[1]Sheet1!$A:$R,6,FALSE)</f>
        <v>0</v>
      </c>
      <c r="H108" s="1" t="str">
        <f>VLOOKUP(A:A,[1]Sheet1!$A:$R,7,FALSE)</f>
        <v>Stage II</v>
      </c>
      <c r="I108" s="1">
        <f>VLOOKUP(A:A,[1]Sheet1!$A:$R,8,FALSE)</f>
        <v>1</v>
      </c>
      <c r="J108" s="1" t="str">
        <f>VLOOKUP(A:A,[1]Sheet1!$A:$R,9,FALSE)</f>
        <v>M1</v>
      </c>
      <c r="K108" s="1">
        <f>VLOOKUP(A:A,[1]Sheet1!$A:$R,10,FALSE)</f>
        <v>1</v>
      </c>
      <c r="L108" s="1" t="str">
        <f>VLOOKUP(A:A,[1]Sheet1!$A:$R,11,FALSE)</f>
        <v>N0</v>
      </c>
      <c r="M108" s="1">
        <f>VLOOKUP(A:A,[1]Sheet1!$A:$R,12,FALSE)</f>
        <v>0</v>
      </c>
      <c r="P108" s="1">
        <f>VLOOKUP(A:A,[1]Sheet1!$A:$R,15,FALSE)</f>
        <v>163</v>
      </c>
      <c r="Q108" s="1">
        <f>VLOOKUP(A:A,[1]Sheet1!$A:$R,16,FALSE)</f>
        <v>1</v>
      </c>
      <c r="R108" s="1">
        <f>VLOOKUP(A:A,[1]Sheet1!$A:$R,17,FALSE)</f>
        <v>76</v>
      </c>
      <c r="S108" s="1">
        <f>VLOOKUP(A:A,[1]Sheet1!$A:$R,18,FALSE)</f>
        <v>1</v>
      </c>
    </row>
    <row r="109" spans="1:19">
      <c r="A109" s="1" t="s">
        <v>126</v>
      </c>
      <c r="B109" s="1">
        <v>533</v>
      </c>
      <c r="C109" s="3">
        <f>VLOOKUP(A:A,'[3]TCGA-CESC.survival'!$A:$C,3,FALSE)</f>
        <v>0</v>
      </c>
      <c r="D109" s="1" t="str">
        <f>VLOOKUP(A:A,[2]TCGA_ZBTB16_grouping_TPM!$A:$C,3,FALSE)</f>
        <v>High</v>
      </c>
      <c r="E109" s="1" t="str">
        <f>VLOOKUP(A:A,[1]Sheet1!$A:$R,4,FALSE)</f>
        <v>low</v>
      </c>
      <c r="F109" s="1">
        <f>VLOOKUP(A:A,[1]Sheet1!$A:$R,5,FALSE)</f>
        <v>34</v>
      </c>
      <c r="G109" s="1">
        <f>VLOOKUP(A:A,[1]Sheet1!$A:$R,6,FALSE)</f>
        <v>0</v>
      </c>
      <c r="H109" s="1" t="str">
        <f>VLOOKUP(A:A,[1]Sheet1!$A:$R,7,FALSE)</f>
        <v>Stage I</v>
      </c>
      <c r="I109" s="1">
        <f>VLOOKUP(A:A,[1]Sheet1!$A:$R,8,FALSE)</f>
        <v>0</v>
      </c>
      <c r="L109" s="1" t="str">
        <f>VLOOKUP(A:A,[1]Sheet1!$A:$R,11,FALSE)</f>
        <v>N0</v>
      </c>
      <c r="M109" s="1">
        <f>VLOOKUP(A:A,[1]Sheet1!$A:$R,12,FALSE)</f>
        <v>0</v>
      </c>
      <c r="N109" s="1" t="str">
        <f>VLOOKUP(A:A,[1]Sheet1!$A:$R,13,FALSE)</f>
        <v>T1</v>
      </c>
      <c r="O109" s="1">
        <f>VLOOKUP(A:A,[1]Sheet1!$A:$R,14,FALSE)</f>
        <v>0</v>
      </c>
      <c r="P109" s="1">
        <f>VLOOKUP(A:A,[1]Sheet1!$A:$R,15,FALSE)</f>
        <v>168</v>
      </c>
      <c r="Q109" s="1">
        <f>VLOOKUP(A:A,[1]Sheet1!$A:$R,16,FALSE)</f>
        <v>1</v>
      </c>
      <c r="R109" s="1">
        <f>VLOOKUP(A:A,[1]Sheet1!$A:$R,17,FALSE)</f>
        <v>50</v>
      </c>
      <c r="S109" s="1">
        <f>VLOOKUP(A:A,[1]Sheet1!$A:$R,18,FALSE)</f>
        <v>0</v>
      </c>
    </row>
    <row r="110" spans="1:19">
      <c r="A110" s="1" t="s">
        <v>127</v>
      </c>
      <c r="B110" s="1">
        <v>533</v>
      </c>
      <c r="C110" s="3">
        <f>VLOOKUP(A:A,'[3]TCGA-CESC.survival'!$A:$C,3,FALSE)</f>
        <v>0</v>
      </c>
      <c r="D110" s="1" t="str">
        <f>VLOOKUP(A:A,[2]TCGA_ZBTB16_grouping_TPM!$A:$C,3,FALSE)</f>
        <v>Low</v>
      </c>
      <c r="E110" s="1" t="str">
        <f>VLOOKUP(A:A,[1]Sheet1!$A:$R,4,FALSE)</f>
        <v>high</v>
      </c>
      <c r="F110" s="1">
        <f>VLOOKUP(A:A,[1]Sheet1!$A:$R,5,FALSE)</f>
        <v>51</v>
      </c>
      <c r="G110" s="1">
        <f>VLOOKUP(A:A,[1]Sheet1!$A:$R,6,FALSE)</f>
        <v>1</v>
      </c>
      <c r="H110" s="1" t="str">
        <f>VLOOKUP(A:A,[1]Sheet1!$A:$R,7,FALSE)</f>
        <v>Stage I</v>
      </c>
      <c r="I110" s="1">
        <f>VLOOKUP(A:A,[1]Sheet1!$A:$R,8,FALSE)</f>
        <v>0</v>
      </c>
      <c r="J110" s="1" t="str">
        <f>VLOOKUP(A:A,[1]Sheet1!$A:$R,9,FALSE)</f>
        <v>M0</v>
      </c>
      <c r="K110" s="1">
        <f>VLOOKUP(A:A,[1]Sheet1!$A:$R,10,FALSE)</f>
        <v>0</v>
      </c>
      <c r="L110" s="1" t="str">
        <f>VLOOKUP(A:A,[1]Sheet1!$A:$R,11,FALSE)</f>
        <v>N0</v>
      </c>
      <c r="M110" s="1">
        <f>VLOOKUP(A:A,[1]Sheet1!$A:$R,12,FALSE)</f>
        <v>0</v>
      </c>
      <c r="N110" s="1" t="str">
        <f>VLOOKUP(A:A,[1]Sheet1!$A:$R,13,FALSE)</f>
        <v>T2</v>
      </c>
      <c r="O110" s="1">
        <f>VLOOKUP(A:A,[1]Sheet1!$A:$R,14,FALSE)</f>
        <v>1</v>
      </c>
      <c r="P110" s="1">
        <f>VLOOKUP(A:A,[1]Sheet1!$A:$R,15,FALSE)</f>
        <v>160</v>
      </c>
      <c r="Q110" s="1">
        <f>VLOOKUP(A:A,[1]Sheet1!$A:$R,16,FALSE)</f>
        <v>0</v>
      </c>
      <c r="R110" s="1">
        <f>VLOOKUP(A:A,[1]Sheet1!$A:$R,17,FALSE)</f>
        <v>42</v>
      </c>
      <c r="S110" s="1">
        <f>VLOOKUP(A:A,[1]Sheet1!$A:$R,18,FALSE)</f>
        <v>0</v>
      </c>
    </row>
    <row r="111" spans="1:19">
      <c r="A111" s="1" t="s">
        <v>128</v>
      </c>
      <c r="B111" s="1">
        <v>534</v>
      </c>
      <c r="C111" s="3">
        <f>VLOOKUP(A:A,'[3]TCGA-CESC.survival'!$A:$C,3,FALSE)</f>
        <v>0</v>
      </c>
      <c r="D111" s="1" t="str">
        <f>VLOOKUP(A:A,[2]TCGA_ZBTB16_grouping_TPM!$A:$C,3,FALSE)</f>
        <v>High</v>
      </c>
      <c r="E111" s="1" t="str">
        <f>VLOOKUP(A:A,[1]Sheet1!$A:$R,4,FALSE)</f>
        <v>high</v>
      </c>
      <c r="F111" s="1">
        <f>VLOOKUP(A:A,[1]Sheet1!$A:$R,5,FALSE)</f>
        <v>44</v>
      </c>
      <c r="G111" s="1">
        <f>VLOOKUP(A:A,[1]Sheet1!$A:$R,6,FALSE)</f>
        <v>0</v>
      </c>
      <c r="H111" s="1" t="str">
        <f>VLOOKUP(A:A,[1]Sheet1!$A:$R,7,FALSE)</f>
        <v>Stage I</v>
      </c>
      <c r="I111" s="1">
        <f>VLOOKUP(A:A,[1]Sheet1!$A:$R,8,FALSE)</f>
        <v>0</v>
      </c>
      <c r="P111" s="1">
        <f>VLOOKUP(A:A,[1]Sheet1!$A:$R,15,FALSE)</f>
        <v>160</v>
      </c>
      <c r="Q111" s="1">
        <f>VLOOKUP(A:A,[1]Sheet1!$A:$R,16,FALSE)</f>
        <v>0</v>
      </c>
      <c r="R111" s="1">
        <f>VLOOKUP(A:A,[1]Sheet1!$A:$R,17,FALSE)</f>
        <v>62</v>
      </c>
      <c r="S111" s="1">
        <f>VLOOKUP(A:A,[1]Sheet1!$A:$R,18,FALSE)</f>
        <v>0</v>
      </c>
    </row>
    <row r="112" spans="1:19">
      <c r="A112" s="1" t="s">
        <v>129</v>
      </c>
      <c r="B112" s="1">
        <v>540</v>
      </c>
      <c r="C112" s="3">
        <f>VLOOKUP(A:A,'[3]TCGA-CESC.survival'!$A:$C,3,FALSE)</f>
        <v>0</v>
      </c>
      <c r="D112" s="1" t="str">
        <f>VLOOKUP(A:A,[2]TCGA_ZBTB16_grouping_TPM!$A:$C,3,FALSE)</f>
        <v>High</v>
      </c>
      <c r="E112" s="1" t="str">
        <f>VLOOKUP(A:A,[1]Sheet1!$A:$R,4,FALSE)</f>
        <v>high</v>
      </c>
      <c r="F112" s="1">
        <f>VLOOKUP(A:A,[1]Sheet1!$A:$R,5,FALSE)</f>
        <v>62</v>
      </c>
      <c r="G112" s="1">
        <f>VLOOKUP(A:A,[1]Sheet1!$A:$R,6,FALSE)</f>
        <v>1</v>
      </c>
      <c r="H112" s="1" t="str">
        <f>VLOOKUP(A:A,[1]Sheet1!$A:$R,7,FALSE)</f>
        <v>Stage IV</v>
      </c>
      <c r="I112" s="1">
        <f>VLOOKUP(A:A,[1]Sheet1!$A:$R,8,FALSE)</f>
        <v>3</v>
      </c>
      <c r="N112" s="1" t="str">
        <f>VLOOKUP(A:A,[1]Sheet1!$A:$R,13,FALSE)</f>
        <v>T4</v>
      </c>
      <c r="O112" s="1">
        <f>VLOOKUP(A:A,[1]Sheet1!$A:$R,14,FALSE)</f>
        <v>3</v>
      </c>
      <c r="P112" s="1">
        <f>VLOOKUP(A:A,[1]Sheet1!$A:$R,15,FALSE)</f>
        <v>164</v>
      </c>
      <c r="Q112" s="1">
        <f>VLOOKUP(A:A,[1]Sheet1!$A:$R,16,FALSE)</f>
        <v>1</v>
      </c>
      <c r="R112" s="1">
        <f>VLOOKUP(A:A,[1]Sheet1!$A:$R,17,FALSE)</f>
        <v>60</v>
      </c>
      <c r="S112" s="1">
        <f>VLOOKUP(A:A,[1]Sheet1!$A:$R,18,FALSE)</f>
        <v>0</v>
      </c>
    </row>
    <row r="113" spans="1:17">
      <c r="A113" s="1" t="s">
        <v>130</v>
      </c>
      <c r="B113" s="1">
        <v>540</v>
      </c>
      <c r="C113" s="3">
        <f>VLOOKUP(A:A,'[3]TCGA-CESC.survival'!$A:$C,3,FALSE)</f>
        <v>0</v>
      </c>
      <c r="D113" s="1" t="str">
        <f>VLOOKUP(A:A,[2]TCGA_ZBTB16_grouping_TPM!$A:$C,3,FALSE)</f>
        <v>High</v>
      </c>
      <c r="E113" s="1" t="str">
        <f>VLOOKUP(A:A,[1]Sheet1!$A:$R,4,FALSE)</f>
        <v>high</v>
      </c>
      <c r="F113" s="1">
        <f>VLOOKUP(A:A,[1]Sheet1!$A:$R,5,FALSE)</f>
        <v>27</v>
      </c>
      <c r="G113" s="1">
        <f>VLOOKUP(A:A,[1]Sheet1!$A:$R,6,FALSE)</f>
        <v>0</v>
      </c>
      <c r="H113" s="1" t="str">
        <f>VLOOKUP(A:A,[1]Sheet1!$A:$R,7,FALSE)</f>
        <v>Stage I</v>
      </c>
      <c r="I113" s="1">
        <f>VLOOKUP(A:A,[1]Sheet1!$A:$R,8,FALSE)</f>
        <v>0</v>
      </c>
      <c r="L113" s="1" t="str">
        <f>VLOOKUP(A:A,[1]Sheet1!$A:$R,11,FALSE)</f>
        <v>N0</v>
      </c>
      <c r="M113" s="1">
        <f>VLOOKUP(A:A,[1]Sheet1!$A:$R,12,FALSE)</f>
        <v>0</v>
      </c>
      <c r="N113" s="1" t="str">
        <f>VLOOKUP(A:A,[1]Sheet1!$A:$R,13,FALSE)</f>
        <v>T1</v>
      </c>
      <c r="O113" s="1">
        <f>VLOOKUP(A:A,[1]Sheet1!$A:$R,14,FALSE)</f>
        <v>0</v>
      </c>
      <c r="P113" s="1">
        <f>VLOOKUP(A:A,[1]Sheet1!$A:$R,15,FALSE)</f>
        <v>170</v>
      </c>
      <c r="Q113" s="1">
        <f>VLOOKUP(A:A,[1]Sheet1!$A:$R,16,FALSE)</f>
        <v>1</v>
      </c>
    </row>
    <row r="114" spans="1:19">
      <c r="A114" s="1" t="s">
        <v>131</v>
      </c>
      <c r="B114" s="1">
        <v>542</v>
      </c>
      <c r="C114" s="3">
        <f>VLOOKUP(A:A,'[3]TCGA-CESC.survival'!$A:$C,3,FALSE)</f>
        <v>0</v>
      </c>
      <c r="D114" s="1" t="str">
        <f>VLOOKUP(A:A,[2]TCGA_ZBTB16_grouping_TPM!$A:$C,3,FALSE)</f>
        <v>High</v>
      </c>
      <c r="E114" s="1" t="str">
        <f>VLOOKUP(A:A,[1]Sheet1!$A:$R,4,FALSE)</f>
        <v>high</v>
      </c>
      <c r="F114" s="1">
        <f>VLOOKUP(A:A,[1]Sheet1!$A:$R,5,FALSE)</f>
        <v>31</v>
      </c>
      <c r="G114" s="1">
        <f>VLOOKUP(A:A,[1]Sheet1!$A:$R,6,FALSE)</f>
        <v>0</v>
      </c>
      <c r="H114" s="1" t="str">
        <f>VLOOKUP(A:A,[1]Sheet1!$A:$R,7,FALSE)</f>
        <v>Stage I</v>
      </c>
      <c r="I114" s="1">
        <f>VLOOKUP(A:A,[1]Sheet1!$A:$R,8,FALSE)</f>
        <v>0</v>
      </c>
      <c r="J114" s="1" t="str">
        <f>VLOOKUP(A:A,[1]Sheet1!$A:$R,9,FALSE)</f>
        <v>M0</v>
      </c>
      <c r="K114" s="1">
        <f>VLOOKUP(A:A,[1]Sheet1!$A:$R,10,FALSE)</f>
        <v>0</v>
      </c>
      <c r="L114" s="1" t="str">
        <f>VLOOKUP(A:A,[1]Sheet1!$A:$R,11,FALSE)</f>
        <v>N0</v>
      </c>
      <c r="M114" s="1">
        <f>VLOOKUP(A:A,[1]Sheet1!$A:$R,12,FALSE)</f>
        <v>0</v>
      </c>
      <c r="N114" s="1" t="str">
        <f>VLOOKUP(A:A,[1]Sheet1!$A:$R,13,FALSE)</f>
        <v>T1</v>
      </c>
      <c r="O114" s="1">
        <f>VLOOKUP(A:A,[1]Sheet1!$A:$R,14,FALSE)</f>
        <v>0</v>
      </c>
      <c r="P114" s="1">
        <f>VLOOKUP(A:A,[1]Sheet1!$A:$R,15,FALSE)</f>
        <v>165</v>
      </c>
      <c r="Q114" s="1">
        <f>VLOOKUP(A:A,[1]Sheet1!$A:$R,16,FALSE)</f>
        <v>1</v>
      </c>
      <c r="R114" s="1">
        <f>VLOOKUP(A:A,[1]Sheet1!$A:$R,17,FALSE)</f>
        <v>48</v>
      </c>
      <c r="S114" s="1">
        <f>VLOOKUP(A:A,[1]Sheet1!$A:$R,18,FALSE)</f>
        <v>0</v>
      </c>
    </row>
    <row r="115" spans="1:19">
      <c r="A115" s="1" t="s">
        <v>132</v>
      </c>
      <c r="B115" s="1">
        <v>542</v>
      </c>
      <c r="C115" s="3">
        <f>VLOOKUP(A:A,'[3]TCGA-CESC.survival'!$A:$C,3,FALSE)</f>
        <v>0</v>
      </c>
      <c r="D115" s="1" t="str">
        <f>VLOOKUP(A:A,[2]TCGA_ZBTB16_grouping_TPM!$A:$C,3,FALSE)</f>
        <v>Low</v>
      </c>
      <c r="E115" s="1" t="str">
        <f>VLOOKUP(A:A,[1]Sheet1!$A:$R,4,FALSE)</f>
        <v>low</v>
      </c>
      <c r="F115" s="1">
        <f>VLOOKUP(A:A,[1]Sheet1!$A:$R,5,FALSE)</f>
        <v>48</v>
      </c>
      <c r="G115" s="1">
        <f>VLOOKUP(A:A,[1]Sheet1!$A:$R,6,FALSE)</f>
        <v>0</v>
      </c>
      <c r="H115" s="1" t="str">
        <f>VLOOKUP(A:A,[1]Sheet1!$A:$R,7,FALSE)</f>
        <v>Stage I</v>
      </c>
      <c r="I115" s="1">
        <f>VLOOKUP(A:A,[1]Sheet1!$A:$R,8,FALSE)</f>
        <v>0</v>
      </c>
      <c r="J115" s="1" t="str">
        <f>VLOOKUP(A:A,[1]Sheet1!$A:$R,9,FALSE)</f>
        <v>M0</v>
      </c>
      <c r="K115" s="1">
        <f>VLOOKUP(A:A,[1]Sheet1!$A:$R,10,FALSE)</f>
        <v>0</v>
      </c>
      <c r="L115" s="1" t="str">
        <f>VLOOKUP(A:A,[1]Sheet1!$A:$R,11,FALSE)</f>
        <v>N0</v>
      </c>
      <c r="M115" s="1">
        <f>VLOOKUP(A:A,[1]Sheet1!$A:$R,12,FALSE)</f>
        <v>0</v>
      </c>
      <c r="N115" s="1" t="str">
        <f>VLOOKUP(A:A,[1]Sheet1!$A:$R,13,FALSE)</f>
        <v>T1</v>
      </c>
      <c r="O115" s="1">
        <f>VLOOKUP(A:A,[1]Sheet1!$A:$R,14,FALSE)</f>
        <v>0</v>
      </c>
      <c r="P115" s="1">
        <f>VLOOKUP(A:A,[1]Sheet1!$A:$R,15,FALSE)</f>
        <v>156</v>
      </c>
      <c r="Q115" s="1">
        <f>VLOOKUP(A:A,[1]Sheet1!$A:$R,16,FALSE)</f>
        <v>0</v>
      </c>
      <c r="R115" s="1">
        <f>VLOOKUP(A:A,[1]Sheet1!$A:$R,17,FALSE)</f>
        <v>65</v>
      </c>
      <c r="S115" s="1">
        <f>VLOOKUP(A:A,[1]Sheet1!$A:$R,18,FALSE)</f>
        <v>0</v>
      </c>
    </row>
    <row r="116" spans="1:9">
      <c r="A116" s="1" t="s">
        <v>133</v>
      </c>
      <c r="B116" s="1">
        <v>543</v>
      </c>
      <c r="C116" s="3">
        <f>VLOOKUP(A:A,'[3]TCGA-CESC.survival'!$A:$C,3,FALSE)</f>
        <v>1</v>
      </c>
      <c r="D116" s="1" t="str">
        <f>VLOOKUP(A:A,[2]TCGA_ZBTB16_grouping_TPM!$A:$C,3,FALSE)</f>
        <v>High</v>
      </c>
      <c r="E116" s="1" t="str">
        <f>VLOOKUP(A:A,[1]Sheet1!$A:$R,4,FALSE)</f>
        <v>low</v>
      </c>
      <c r="F116" s="1">
        <f>VLOOKUP(A:A,[1]Sheet1!$A:$R,5,FALSE)</f>
        <v>24</v>
      </c>
      <c r="G116" s="1">
        <f>VLOOKUP(A:A,[1]Sheet1!$A:$R,6,FALSE)</f>
        <v>0</v>
      </c>
      <c r="H116" s="1" t="str">
        <f>VLOOKUP(A:A,[1]Sheet1!$A:$R,7,FALSE)</f>
        <v>Stage I</v>
      </c>
      <c r="I116" s="1">
        <f>VLOOKUP(A:A,[1]Sheet1!$A:$R,8,FALSE)</f>
        <v>0</v>
      </c>
    </row>
    <row r="117" spans="1:15">
      <c r="A117" s="1" t="s">
        <v>134</v>
      </c>
      <c r="B117" s="1">
        <v>548</v>
      </c>
      <c r="C117" s="3">
        <f>VLOOKUP(A:A,'[3]TCGA-CESC.survival'!$A:$C,3,FALSE)</f>
        <v>0</v>
      </c>
      <c r="D117" s="1" t="str">
        <f>VLOOKUP(A:A,[2]TCGA_ZBTB16_grouping_TPM!$A:$C,3,FALSE)</f>
        <v>Low</v>
      </c>
      <c r="E117" s="1" t="str">
        <f>VLOOKUP(A:A,[1]Sheet1!$A:$R,4,FALSE)</f>
        <v>high</v>
      </c>
      <c r="F117" s="1">
        <f>VLOOKUP(A:A,[1]Sheet1!$A:$R,5,FALSE)</f>
        <v>44</v>
      </c>
      <c r="G117" s="1">
        <f>VLOOKUP(A:A,[1]Sheet1!$A:$R,6,FALSE)</f>
        <v>0</v>
      </c>
      <c r="H117" s="1" t="str">
        <f>VLOOKUP(A:A,[1]Sheet1!$A:$R,7,FALSE)</f>
        <v>Stage I</v>
      </c>
      <c r="I117" s="1">
        <f>VLOOKUP(A:A,[1]Sheet1!$A:$R,8,FALSE)</f>
        <v>0</v>
      </c>
      <c r="J117" s="1" t="str">
        <f>VLOOKUP(A:A,[1]Sheet1!$A:$R,9,FALSE)</f>
        <v>M0</v>
      </c>
      <c r="K117" s="1">
        <f>VLOOKUP(A:A,[1]Sheet1!$A:$R,10,FALSE)</f>
        <v>0</v>
      </c>
      <c r="L117" s="1" t="str">
        <f>VLOOKUP(A:A,[1]Sheet1!$A:$R,11,FALSE)</f>
        <v>N0</v>
      </c>
      <c r="M117" s="1">
        <f>VLOOKUP(A:A,[1]Sheet1!$A:$R,12,FALSE)</f>
        <v>0</v>
      </c>
      <c r="N117" s="1" t="str">
        <f>VLOOKUP(A:A,[1]Sheet1!$A:$R,13,FALSE)</f>
        <v>T1</v>
      </c>
      <c r="O117" s="1">
        <f>VLOOKUP(A:A,[1]Sheet1!$A:$R,14,FALSE)</f>
        <v>0</v>
      </c>
    </row>
    <row r="118" spans="1:19">
      <c r="A118" s="1" t="s">
        <v>135</v>
      </c>
      <c r="B118" s="1">
        <v>552</v>
      </c>
      <c r="C118" s="3">
        <f>VLOOKUP(A:A,'[3]TCGA-CESC.survival'!$A:$C,3,FALSE)</f>
        <v>0</v>
      </c>
      <c r="D118" s="1" t="str">
        <f>VLOOKUP(A:A,[2]TCGA_ZBTB16_grouping_TPM!$A:$C,3,FALSE)</f>
        <v>High</v>
      </c>
      <c r="E118" s="1" t="str">
        <f>VLOOKUP(A:A,[1]Sheet1!$A:$R,4,FALSE)</f>
        <v>high</v>
      </c>
      <c r="F118" s="1">
        <f>VLOOKUP(A:A,[1]Sheet1!$A:$R,5,FALSE)</f>
        <v>46</v>
      </c>
      <c r="G118" s="1">
        <f>VLOOKUP(A:A,[1]Sheet1!$A:$R,6,FALSE)</f>
        <v>0</v>
      </c>
      <c r="H118" s="1" t="str">
        <f>VLOOKUP(A:A,[1]Sheet1!$A:$R,7,FALSE)</f>
        <v>Stage I</v>
      </c>
      <c r="I118" s="1">
        <f>VLOOKUP(A:A,[1]Sheet1!$A:$R,8,FALSE)</f>
        <v>0</v>
      </c>
      <c r="J118" s="1" t="str">
        <f>VLOOKUP(A:A,[1]Sheet1!$A:$R,9,FALSE)</f>
        <v>M0</v>
      </c>
      <c r="K118" s="1">
        <f>VLOOKUP(A:A,[1]Sheet1!$A:$R,10,FALSE)</f>
        <v>0</v>
      </c>
      <c r="L118" s="1" t="str">
        <f>VLOOKUP(A:A,[1]Sheet1!$A:$R,11,FALSE)</f>
        <v>N0</v>
      </c>
      <c r="M118" s="1">
        <f>VLOOKUP(A:A,[1]Sheet1!$A:$R,12,FALSE)</f>
        <v>0</v>
      </c>
      <c r="N118" s="1" t="str">
        <f>VLOOKUP(A:A,[1]Sheet1!$A:$R,13,FALSE)</f>
        <v>T1</v>
      </c>
      <c r="O118" s="1">
        <f>VLOOKUP(A:A,[1]Sheet1!$A:$R,14,FALSE)</f>
        <v>0</v>
      </c>
      <c r="P118" s="1">
        <f>VLOOKUP(A:A,[1]Sheet1!$A:$R,15,FALSE)</f>
        <v>155</v>
      </c>
      <c r="Q118" s="1">
        <f>VLOOKUP(A:A,[1]Sheet1!$A:$R,16,FALSE)</f>
        <v>0</v>
      </c>
      <c r="R118" s="1">
        <f>VLOOKUP(A:A,[1]Sheet1!$A:$R,17,FALSE)</f>
        <v>165</v>
      </c>
      <c r="S118" s="1">
        <f>VLOOKUP(A:A,[1]Sheet1!$A:$R,18,FALSE)</f>
        <v>1</v>
      </c>
    </row>
    <row r="119" spans="1:19">
      <c r="A119" s="1" t="s">
        <v>136</v>
      </c>
      <c r="B119" s="1">
        <v>555</v>
      </c>
      <c r="C119" s="3">
        <f>VLOOKUP(A:A,'[3]TCGA-CESC.survival'!$A:$C,3,FALSE)</f>
        <v>0</v>
      </c>
      <c r="D119" s="1" t="str">
        <f>VLOOKUP(A:A,[2]TCGA_ZBTB16_grouping_TPM!$A:$C,3,FALSE)</f>
        <v>High</v>
      </c>
      <c r="E119" s="1" t="str">
        <f>VLOOKUP(A:A,[1]Sheet1!$A:$R,4,FALSE)</f>
        <v>low</v>
      </c>
      <c r="F119" s="1">
        <f>VLOOKUP(A:A,[1]Sheet1!$A:$R,5,FALSE)</f>
        <v>29</v>
      </c>
      <c r="G119" s="1">
        <f>VLOOKUP(A:A,[1]Sheet1!$A:$R,6,FALSE)</f>
        <v>0</v>
      </c>
      <c r="H119" s="1" t="str">
        <f>VLOOKUP(A:A,[1]Sheet1!$A:$R,7,FALSE)</f>
        <v>Stage I</v>
      </c>
      <c r="I119" s="1">
        <f>VLOOKUP(A:A,[1]Sheet1!$A:$R,8,FALSE)</f>
        <v>0</v>
      </c>
      <c r="L119" s="1" t="str">
        <f>VLOOKUP(A:A,[1]Sheet1!$A:$R,11,FALSE)</f>
        <v>N0</v>
      </c>
      <c r="M119" s="1">
        <f>VLOOKUP(A:A,[1]Sheet1!$A:$R,12,FALSE)</f>
        <v>0</v>
      </c>
      <c r="N119" s="1" t="str">
        <f>VLOOKUP(A:A,[1]Sheet1!$A:$R,13,FALSE)</f>
        <v>T1</v>
      </c>
      <c r="O119" s="1">
        <f>VLOOKUP(A:A,[1]Sheet1!$A:$R,14,FALSE)</f>
        <v>0</v>
      </c>
      <c r="P119" s="1">
        <f>VLOOKUP(A:A,[1]Sheet1!$A:$R,15,FALSE)</f>
        <v>156</v>
      </c>
      <c r="Q119" s="1">
        <f>VLOOKUP(A:A,[1]Sheet1!$A:$R,16,FALSE)</f>
        <v>0</v>
      </c>
      <c r="R119" s="1">
        <f>VLOOKUP(A:A,[1]Sheet1!$A:$R,17,FALSE)</f>
        <v>49</v>
      </c>
      <c r="S119" s="1">
        <f>VLOOKUP(A:A,[1]Sheet1!$A:$R,18,FALSE)</f>
        <v>0</v>
      </c>
    </row>
    <row r="120" spans="1:19">
      <c r="A120" s="1" t="s">
        <v>137</v>
      </c>
      <c r="B120" s="1">
        <v>555</v>
      </c>
      <c r="C120" s="3">
        <f>VLOOKUP(A:A,'[3]TCGA-CESC.survival'!$A:$C,3,FALSE)</f>
        <v>1</v>
      </c>
      <c r="D120" s="1" t="str">
        <f>VLOOKUP(A:A,[2]TCGA_ZBTB16_grouping_TPM!$A:$C,3,FALSE)</f>
        <v>Low</v>
      </c>
      <c r="E120" s="1" t="str">
        <f>VLOOKUP(A:A,[1]Sheet1!$A:$R,4,FALSE)</f>
        <v>low</v>
      </c>
      <c r="F120" s="1">
        <f>VLOOKUP(A:A,[1]Sheet1!$A:$R,5,FALSE)</f>
        <v>29</v>
      </c>
      <c r="G120" s="1">
        <f>VLOOKUP(A:A,[1]Sheet1!$A:$R,6,FALSE)</f>
        <v>0</v>
      </c>
      <c r="H120" s="1" t="str">
        <f>VLOOKUP(A:A,[1]Sheet1!$A:$R,7,FALSE)</f>
        <v>Stage IV</v>
      </c>
      <c r="I120" s="1">
        <f>VLOOKUP(A:A,[1]Sheet1!$A:$R,8,FALSE)</f>
        <v>3</v>
      </c>
      <c r="N120" s="1" t="str">
        <f>VLOOKUP(A:A,[1]Sheet1!$A:$R,13,FALSE)</f>
        <v>T1</v>
      </c>
      <c r="O120" s="1">
        <f>VLOOKUP(A:A,[1]Sheet1!$A:$R,14,FALSE)</f>
        <v>0</v>
      </c>
      <c r="P120" s="1">
        <f>VLOOKUP(A:A,[1]Sheet1!$A:$R,15,FALSE)</f>
        <v>163</v>
      </c>
      <c r="Q120" s="1">
        <f>VLOOKUP(A:A,[1]Sheet1!$A:$R,16,FALSE)</f>
        <v>1</v>
      </c>
      <c r="R120" s="1">
        <f>VLOOKUP(A:A,[1]Sheet1!$A:$R,17,FALSE)</f>
        <v>46</v>
      </c>
      <c r="S120" s="1">
        <f>VLOOKUP(A:A,[1]Sheet1!$A:$R,18,FALSE)</f>
        <v>0</v>
      </c>
    </row>
    <row r="121" spans="1:19">
      <c r="A121" s="1" t="s">
        <v>138</v>
      </c>
      <c r="B121" s="1">
        <v>567</v>
      </c>
      <c r="C121" s="3">
        <f>VLOOKUP(A:A,'[3]TCGA-CESC.survival'!$A:$C,3,FALSE)</f>
        <v>0</v>
      </c>
      <c r="D121" s="1" t="str">
        <f>VLOOKUP(A:A,[2]TCGA_ZBTB16_grouping_TPM!$A:$C,3,FALSE)</f>
        <v>High</v>
      </c>
      <c r="E121" s="1" t="str">
        <f>VLOOKUP(A:A,[1]Sheet1!$A:$R,4,FALSE)</f>
        <v>low</v>
      </c>
      <c r="F121" s="1">
        <f>VLOOKUP(A:A,[1]Sheet1!$A:$R,5,FALSE)</f>
        <v>45</v>
      </c>
      <c r="G121" s="1">
        <f>VLOOKUP(A:A,[1]Sheet1!$A:$R,6,FALSE)</f>
        <v>0</v>
      </c>
      <c r="H121" s="1" t="str">
        <f>VLOOKUP(A:A,[1]Sheet1!$A:$R,7,FALSE)</f>
        <v>Stage I</v>
      </c>
      <c r="I121" s="1">
        <f>VLOOKUP(A:A,[1]Sheet1!$A:$R,8,FALSE)</f>
        <v>0</v>
      </c>
      <c r="P121" s="1">
        <f>VLOOKUP(A:A,[1]Sheet1!$A:$R,15,FALSE)</f>
        <v>155</v>
      </c>
      <c r="Q121" s="1">
        <f>VLOOKUP(A:A,[1]Sheet1!$A:$R,16,FALSE)</f>
        <v>0</v>
      </c>
      <c r="R121" s="1">
        <f>VLOOKUP(A:A,[1]Sheet1!$A:$R,17,FALSE)</f>
        <v>95</v>
      </c>
      <c r="S121" s="1">
        <f>VLOOKUP(A:A,[1]Sheet1!$A:$R,18,FALSE)</f>
        <v>1</v>
      </c>
    </row>
    <row r="122" spans="1:19">
      <c r="A122" s="1" t="s">
        <v>139</v>
      </c>
      <c r="B122" s="1">
        <v>570</v>
      </c>
      <c r="C122" s="3">
        <f>VLOOKUP(A:A,'[3]TCGA-CESC.survival'!$A:$C,3,FALSE)</f>
        <v>1</v>
      </c>
      <c r="D122" s="1" t="str">
        <f>VLOOKUP(A:A,[2]TCGA_ZBTB16_grouping_TPM!$A:$C,3,FALSE)</f>
        <v>High</v>
      </c>
      <c r="E122" s="1" t="str">
        <f>VLOOKUP(A:A,[1]Sheet1!$A:$R,4,FALSE)</f>
        <v>low</v>
      </c>
      <c r="F122" s="1">
        <f>VLOOKUP(A:A,[1]Sheet1!$A:$R,5,FALSE)</f>
        <v>46</v>
      </c>
      <c r="G122" s="1">
        <f>VLOOKUP(A:A,[1]Sheet1!$A:$R,6,FALSE)</f>
        <v>0</v>
      </c>
      <c r="H122" s="1" t="str">
        <f>VLOOKUP(A:A,[1]Sheet1!$A:$R,7,FALSE)</f>
        <v>Stage I</v>
      </c>
      <c r="I122" s="1">
        <f>VLOOKUP(A:A,[1]Sheet1!$A:$R,8,FALSE)</f>
        <v>0</v>
      </c>
      <c r="L122" s="1" t="str">
        <f>VLOOKUP(A:A,[1]Sheet1!$A:$R,11,FALSE)</f>
        <v>N0</v>
      </c>
      <c r="M122" s="1">
        <f>VLOOKUP(A:A,[1]Sheet1!$A:$R,12,FALSE)</f>
        <v>0</v>
      </c>
      <c r="R122" s="1">
        <f>VLOOKUP(A:A,[1]Sheet1!$A:$R,17,FALSE)</f>
        <v>76</v>
      </c>
      <c r="S122" s="1">
        <f>VLOOKUP(A:A,[1]Sheet1!$A:$R,18,FALSE)</f>
        <v>1</v>
      </c>
    </row>
    <row r="123" spans="1:19">
      <c r="A123" s="1" t="s">
        <v>140</v>
      </c>
      <c r="B123" s="1">
        <v>573</v>
      </c>
      <c r="C123" s="3">
        <f>VLOOKUP(A:A,'[3]TCGA-CESC.survival'!$A:$C,3,FALSE)</f>
        <v>0</v>
      </c>
      <c r="D123" s="1" t="str">
        <f>VLOOKUP(A:A,[2]TCGA_ZBTB16_grouping_TPM!$A:$C,3,FALSE)</f>
        <v>Low</v>
      </c>
      <c r="E123" s="1" t="str">
        <f>VLOOKUP(A:A,[1]Sheet1!$A:$R,4,FALSE)</f>
        <v>high</v>
      </c>
      <c r="F123" s="1">
        <f>VLOOKUP(A:A,[1]Sheet1!$A:$R,5,FALSE)</f>
        <v>58</v>
      </c>
      <c r="G123" s="1">
        <f>VLOOKUP(A:A,[1]Sheet1!$A:$R,6,FALSE)</f>
        <v>1</v>
      </c>
      <c r="H123" s="1" t="str">
        <f>VLOOKUP(A:A,[1]Sheet1!$A:$R,7,FALSE)</f>
        <v>Stage I</v>
      </c>
      <c r="I123" s="1">
        <f>VLOOKUP(A:A,[1]Sheet1!$A:$R,8,FALSE)</f>
        <v>0</v>
      </c>
      <c r="N123" s="1" t="str">
        <f>VLOOKUP(A:A,[1]Sheet1!$A:$R,13,FALSE)</f>
        <v>T1</v>
      </c>
      <c r="O123" s="1">
        <f>VLOOKUP(A:A,[1]Sheet1!$A:$R,14,FALSE)</f>
        <v>0</v>
      </c>
      <c r="P123" s="1">
        <f>VLOOKUP(A:A,[1]Sheet1!$A:$R,15,FALSE)</f>
        <v>158</v>
      </c>
      <c r="Q123" s="1">
        <f>VLOOKUP(A:A,[1]Sheet1!$A:$R,16,FALSE)</f>
        <v>0</v>
      </c>
      <c r="R123" s="1">
        <f>VLOOKUP(A:A,[1]Sheet1!$A:$R,17,FALSE)</f>
        <v>76</v>
      </c>
      <c r="S123" s="1">
        <f>VLOOKUP(A:A,[1]Sheet1!$A:$R,18,FALSE)</f>
        <v>1</v>
      </c>
    </row>
    <row r="124" spans="1:19">
      <c r="A124" s="1" t="s">
        <v>141</v>
      </c>
      <c r="B124" s="1">
        <v>579</v>
      </c>
      <c r="C124" s="3">
        <f>VLOOKUP(A:A,'[3]TCGA-CESC.survival'!$A:$C,3,FALSE)</f>
        <v>0</v>
      </c>
      <c r="D124" s="1" t="str">
        <f>VLOOKUP(A:A,[2]TCGA_ZBTB16_grouping_TPM!$A:$C,3,FALSE)</f>
        <v>High</v>
      </c>
      <c r="E124" s="1" t="str">
        <f>VLOOKUP(A:A,[1]Sheet1!$A:$R,4,FALSE)</f>
        <v>low</v>
      </c>
      <c r="F124" s="1">
        <f>VLOOKUP(A:A,[1]Sheet1!$A:$R,5,FALSE)</f>
        <v>29</v>
      </c>
      <c r="G124" s="1">
        <f>VLOOKUP(A:A,[1]Sheet1!$A:$R,6,FALSE)</f>
        <v>0</v>
      </c>
      <c r="H124" s="1" t="str">
        <f>VLOOKUP(A:A,[1]Sheet1!$A:$R,7,FALSE)</f>
        <v>Stage I</v>
      </c>
      <c r="I124" s="1">
        <f>VLOOKUP(A:A,[1]Sheet1!$A:$R,8,FALSE)</f>
        <v>0</v>
      </c>
      <c r="L124" s="1" t="str">
        <f>VLOOKUP(A:A,[1]Sheet1!$A:$R,11,FALSE)</f>
        <v>N0</v>
      </c>
      <c r="M124" s="1">
        <f>VLOOKUP(A:A,[1]Sheet1!$A:$R,12,FALSE)</f>
        <v>0</v>
      </c>
      <c r="N124" s="1" t="str">
        <f>VLOOKUP(A:A,[1]Sheet1!$A:$R,13,FALSE)</f>
        <v>T1</v>
      </c>
      <c r="O124" s="1">
        <f>VLOOKUP(A:A,[1]Sheet1!$A:$R,14,FALSE)</f>
        <v>0</v>
      </c>
      <c r="P124" s="1">
        <f>VLOOKUP(A:A,[1]Sheet1!$A:$R,15,FALSE)</f>
        <v>170</v>
      </c>
      <c r="Q124" s="1">
        <f>VLOOKUP(A:A,[1]Sheet1!$A:$R,16,FALSE)</f>
        <v>1</v>
      </c>
      <c r="R124" s="1">
        <f>VLOOKUP(A:A,[1]Sheet1!$A:$R,17,FALSE)</f>
        <v>138</v>
      </c>
      <c r="S124" s="1">
        <f>VLOOKUP(A:A,[1]Sheet1!$A:$R,18,FALSE)</f>
        <v>1</v>
      </c>
    </row>
    <row r="125" spans="1:19">
      <c r="A125" s="1" t="s">
        <v>142</v>
      </c>
      <c r="B125" s="1">
        <v>582</v>
      </c>
      <c r="C125" s="3">
        <f>VLOOKUP(A:A,'[3]TCGA-CESC.survival'!$A:$C,3,FALSE)</f>
        <v>1</v>
      </c>
      <c r="D125" s="1" t="str">
        <f>VLOOKUP(A:A,[2]TCGA_ZBTB16_grouping_TPM!$A:$C,3,FALSE)</f>
        <v>Low</v>
      </c>
      <c r="E125" s="1" t="str">
        <f>VLOOKUP(A:A,[1]Sheet1!$A:$R,4,FALSE)</f>
        <v>high</v>
      </c>
      <c r="F125" s="1">
        <f>VLOOKUP(A:A,[1]Sheet1!$A:$R,5,FALSE)</f>
        <v>38</v>
      </c>
      <c r="G125" s="1">
        <f>VLOOKUP(A:A,[1]Sheet1!$A:$R,6,FALSE)</f>
        <v>0</v>
      </c>
      <c r="H125" s="1" t="str">
        <f>VLOOKUP(A:A,[1]Sheet1!$A:$R,7,FALSE)</f>
        <v>Stage I</v>
      </c>
      <c r="I125" s="1">
        <f>VLOOKUP(A:A,[1]Sheet1!$A:$R,8,FALSE)</f>
        <v>0</v>
      </c>
      <c r="R125" s="1">
        <f>VLOOKUP(A:A,[1]Sheet1!$A:$R,17,FALSE)</f>
        <v>58</v>
      </c>
      <c r="S125" s="1">
        <f>VLOOKUP(A:A,[1]Sheet1!$A:$R,18,FALSE)</f>
        <v>0</v>
      </c>
    </row>
    <row r="126" spans="1:19">
      <c r="A126" s="1" t="s">
        <v>143</v>
      </c>
      <c r="B126" s="1">
        <v>586</v>
      </c>
      <c r="C126" s="3">
        <f>VLOOKUP(A:A,'[3]TCGA-CESC.survival'!$A:$C,3,FALSE)</f>
        <v>0</v>
      </c>
      <c r="D126" s="1" t="str">
        <f>VLOOKUP(A:A,[2]TCGA_ZBTB16_grouping_TPM!$A:$C,3,FALSE)</f>
        <v>Low</v>
      </c>
      <c r="E126" s="1" t="str">
        <f>VLOOKUP(A:A,[1]Sheet1!$A:$R,4,FALSE)</f>
        <v>low</v>
      </c>
      <c r="F126" s="1">
        <f>VLOOKUP(A:A,[1]Sheet1!$A:$R,5,FALSE)</f>
        <v>44</v>
      </c>
      <c r="G126" s="1">
        <f>VLOOKUP(A:A,[1]Sheet1!$A:$R,6,FALSE)</f>
        <v>0</v>
      </c>
      <c r="H126" s="1" t="str">
        <f>VLOOKUP(A:A,[1]Sheet1!$A:$R,7,FALSE)</f>
        <v>Stage III</v>
      </c>
      <c r="I126" s="1">
        <f>VLOOKUP(A:A,[1]Sheet1!$A:$R,8,FALSE)</f>
        <v>2</v>
      </c>
      <c r="P126" s="1">
        <f>VLOOKUP(A:A,[1]Sheet1!$A:$R,15,FALSE)</f>
        <v>162</v>
      </c>
      <c r="Q126" s="1">
        <f>VLOOKUP(A:A,[1]Sheet1!$A:$R,16,FALSE)</f>
        <v>1</v>
      </c>
      <c r="R126" s="1">
        <f>VLOOKUP(A:A,[1]Sheet1!$A:$R,17,FALSE)</f>
        <v>53</v>
      </c>
      <c r="S126" s="1">
        <f>VLOOKUP(A:A,[1]Sheet1!$A:$R,18,FALSE)</f>
        <v>0</v>
      </c>
    </row>
    <row r="127" spans="1:19">
      <c r="A127" s="1" t="s">
        <v>144</v>
      </c>
      <c r="B127" s="1">
        <v>595</v>
      </c>
      <c r="C127" s="3">
        <f>VLOOKUP(A:A,'[3]TCGA-CESC.survival'!$A:$C,3,FALSE)</f>
        <v>0</v>
      </c>
      <c r="D127" s="1" t="str">
        <f>VLOOKUP(A:A,[2]TCGA_ZBTB16_grouping_TPM!$A:$C,3,FALSE)</f>
        <v>Low</v>
      </c>
      <c r="E127" s="1" t="str">
        <f>VLOOKUP(A:A,[1]Sheet1!$A:$R,4,FALSE)</f>
        <v>high</v>
      </c>
      <c r="F127" s="1">
        <f>VLOOKUP(A:A,[1]Sheet1!$A:$R,5,FALSE)</f>
        <v>43</v>
      </c>
      <c r="G127" s="1">
        <f>VLOOKUP(A:A,[1]Sheet1!$A:$R,6,FALSE)</f>
        <v>0</v>
      </c>
      <c r="H127" s="1" t="str">
        <f>VLOOKUP(A:A,[1]Sheet1!$A:$R,7,FALSE)</f>
        <v>Stage I</v>
      </c>
      <c r="I127" s="1">
        <f>VLOOKUP(A:A,[1]Sheet1!$A:$R,8,FALSE)</f>
        <v>0</v>
      </c>
      <c r="J127" s="1" t="str">
        <f>VLOOKUP(A:A,[1]Sheet1!$A:$R,9,FALSE)</f>
        <v>M0</v>
      </c>
      <c r="K127" s="1">
        <f>VLOOKUP(A:A,[1]Sheet1!$A:$R,10,FALSE)</f>
        <v>0</v>
      </c>
      <c r="L127" s="1" t="str">
        <f>VLOOKUP(A:A,[1]Sheet1!$A:$R,11,FALSE)</f>
        <v>N0</v>
      </c>
      <c r="M127" s="1">
        <f>VLOOKUP(A:A,[1]Sheet1!$A:$R,12,FALSE)</f>
        <v>0</v>
      </c>
      <c r="N127" s="1" t="str">
        <f>VLOOKUP(A:A,[1]Sheet1!$A:$R,13,FALSE)</f>
        <v>T1</v>
      </c>
      <c r="O127" s="1">
        <f>VLOOKUP(A:A,[1]Sheet1!$A:$R,14,FALSE)</f>
        <v>0</v>
      </c>
      <c r="P127" s="1">
        <f>VLOOKUP(A:A,[1]Sheet1!$A:$R,15,FALSE)</f>
        <v>160</v>
      </c>
      <c r="Q127" s="1">
        <f>VLOOKUP(A:A,[1]Sheet1!$A:$R,16,FALSE)</f>
        <v>0</v>
      </c>
      <c r="R127" s="1">
        <f>VLOOKUP(A:A,[1]Sheet1!$A:$R,17,FALSE)</f>
        <v>84</v>
      </c>
      <c r="S127" s="1">
        <f>VLOOKUP(A:A,[1]Sheet1!$A:$R,18,FALSE)</f>
        <v>1</v>
      </c>
    </row>
    <row r="128" spans="1:19">
      <c r="A128" s="1" t="s">
        <v>145</v>
      </c>
      <c r="B128" s="1">
        <v>596</v>
      </c>
      <c r="C128" s="3">
        <f>VLOOKUP(A:A,'[3]TCGA-CESC.survival'!$A:$C,3,FALSE)</f>
        <v>0</v>
      </c>
      <c r="D128" s="1" t="str">
        <f>VLOOKUP(A:A,[2]TCGA_ZBTB16_grouping_TPM!$A:$C,3,FALSE)</f>
        <v>High</v>
      </c>
      <c r="E128" s="1" t="str">
        <f>VLOOKUP(A:A,[1]Sheet1!$A:$R,4,FALSE)</f>
        <v>low</v>
      </c>
      <c r="F128" s="1">
        <f>VLOOKUP(A:A,[1]Sheet1!$A:$R,5,FALSE)</f>
        <v>42</v>
      </c>
      <c r="G128" s="1">
        <f>VLOOKUP(A:A,[1]Sheet1!$A:$R,6,FALSE)</f>
        <v>0</v>
      </c>
      <c r="H128" s="1" t="str">
        <f>VLOOKUP(A:A,[1]Sheet1!$A:$R,7,FALSE)</f>
        <v>Stage I</v>
      </c>
      <c r="I128" s="1">
        <f>VLOOKUP(A:A,[1]Sheet1!$A:$R,8,FALSE)</f>
        <v>0</v>
      </c>
      <c r="J128" s="1" t="str">
        <f>VLOOKUP(A:A,[1]Sheet1!$A:$R,9,FALSE)</f>
        <v>M0</v>
      </c>
      <c r="K128" s="1">
        <f>VLOOKUP(A:A,[1]Sheet1!$A:$R,10,FALSE)</f>
        <v>0</v>
      </c>
      <c r="L128" s="1" t="str">
        <f>VLOOKUP(A:A,[1]Sheet1!$A:$R,11,FALSE)</f>
        <v>N0</v>
      </c>
      <c r="M128" s="1">
        <f>VLOOKUP(A:A,[1]Sheet1!$A:$R,12,FALSE)</f>
        <v>0</v>
      </c>
      <c r="N128" s="1" t="str">
        <f>VLOOKUP(A:A,[1]Sheet1!$A:$R,13,FALSE)</f>
        <v>T1</v>
      </c>
      <c r="O128" s="1">
        <f>VLOOKUP(A:A,[1]Sheet1!$A:$R,14,FALSE)</f>
        <v>0</v>
      </c>
      <c r="P128" s="1">
        <f>VLOOKUP(A:A,[1]Sheet1!$A:$R,15,FALSE)</f>
        <v>157</v>
      </c>
      <c r="Q128" s="1">
        <f>VLOOKUP(A:A,[1]Sheet1!$A:$R,16,FALSE)</f>
        <v>0</v>
      </c>
      <c r="R128" s="1">
        <f>VLOOKUP(A:A,[1]Sheet1!$A:$R,17,FALSE)</f>
        <v>116</v>
      </c>
      <c r="S128" s="1">
        <f>VLOOKUP(A:A,[1]Sheet1!$A:$R,18,FALSE)</f>
        <v>1</v>
      </c>
    </row>
    <row r="129" spans="1:19">
      <c r="A129" s="1" t="s">
        <v>146</v>
      </c>
      <c r="B129" s="1">
        <v>602</v>
      </c>
      <c r="C129" s="3">
        <f>VLOOKUP(A:A,'[3]TCGA-CESC.survival'!$A:$C,3,FALSE)</f>
        <v>0</v>
      </c>
      <c r="D129" s="1" t="str">
        <f>VLOOKUP(A:A,[2]TCGA_ZBTB16_grouping_TPM!$A:$C,3,FALSE)</f>
        <v>Low</v>
      </c>
      <c r="E129" s="1" t="str">
        <f>VLOOKUP(A:A,[1]Sheet1!$A:$R,4,FALSE)</f>
        <v>low</v>
      </c>
      <c r="F129" s="1">
        <f>VLOOKUP(A:A,[1]Sheet1!$A:$R,5,FALSE)</f>
        <v>41</v>
      </c>
      <c r="G129" s="1">
        <f>VLOOKUP(A:A,[1]Sheet1!$A:$R,6,FALSE)</f>
        <v>0</v>
      </c>
      <c r="H129" s="1" t="str">
        <f>VLOOKUP(A:A,[1]Sheet1!$A:$R,7,FALSE)</f>
        <v>Stage I</v>
      </c>
      <c r="I129" s="1">
        <f>VLOOKUP(A:A,[1]Sheet1!$A:$R,8,FALSE)</f>
        <v>0</v>
      </c>
      <c r="J129" s="1" t="str">
        <f>VLOOKUP(A:A,[1]Sheet1!$A:$R,9,FALSE)</f>
        <v>M0</v>
      </c>
      <c r="K129" s="1">
        <f>VLOOKUP(A:A,[1]Sheet1!$A:$R,10,FALSE)</f>
        <v>0</v>
      </c>
      <c r="L129" s="1" t="str">
        <f>VLOOKUP(A:A,[1]Sheet1!$A:$R,11,FALSE)</f>
        <v>N0</v>
      </c>
      <c r="M129" s="1">
        <f>VLOOKUP(A:A,[1]Sheet1!$A:$R,12,FALSE)</f>
        <v>0</v>
      </c>
      <c r="N129" s="1" t="str">
        <f>VLOOKUP(A:A,[1]Sheet1!$A:$R,13,FALSE)</f>
        <v>T1</v>
      </c>
      <c r="O129" s="1">
        <f>VLOOKUP(A:A,[1]Sheet1!$A:$R,14,FALSE)</f>
        <v>0</v>
      </c>
      <c r="P129" s="1">
        <f>VLOOKUP(A:A,[1]Sheet1!$A:$R,15,FALSE)</f>
        <v>163</v>
      </c>
      <c r="Q129" s="1">
        <f>VLOOKUP(A:A,[1]Sheet1!$A:$R,16,FALSE)</f>
        <v>1</v>
      </c>
      <c r="R129" s="1">
        <f>VLOOKUP(A:A,[1]Sheet1!$A:$R,17,FALSE)</f>
        <v>73</v>
      </c>
      <c r="S129" s="1">
        <f>VLOOKUP(A:A,[1]Sheet1!$A:$R,18,FALSE)</f>
        <v>1</v>
      </c>
    </row>
    <row r="130" spans="1:19">
      <c r="A130" s="1" t="s">
        <v>147</v>
      </c>
      <c r="B130" s="1">
        <v>604</v>
      </c>
      <c r="C130" s="3">
        <f>VLOOKUP(A:A,'[3]TCGA-CESC.survival'!$A:$C,3,FALSE)</f>
        <v>1</v>
      </c>
      <c r="D130" s="1" t="str">
        <f>VLOOKUP(A:A,[2]TCGA_ZBTB16_grouping_TPM!$A:$C,3,FALSE)</f>
        <v>High</v>
      </c>
      <c r="E130" s="1" t="str">
        <f>VLOOKUP(A:A,[1]Sheet1!$A:$R,4,FALSE)</f>
        <v>high</v>
      </c>
      <c r="F130" s="1">
        <f>VLOOKUP(A:A,[1]Sheet1!$A:$R,5,FALSE)</f>
        <v>65</v>
      </c>
      <c r="G130" s="1">
        <f>VLOOKUP(A:A,[1]Sheet1!$A:$R,6,FALSE)</f>
        <v>1</v>
      </c>
      <c r="H130" s="1" t="str">
        <f>VLOOKUP(A:A,[1]Sheet1!$A:$R,7,FALSE)</f>
        <v>Stage III</v>
      </c>
      <c r="I130" s="1">
        <f>VLOOKUP(A:A,[1]Sheet1!$A:$R,8,FALSE)</f>
        <v>2</v>
      </c>
      <c r="P130" s="1">
        <f>VLOOKUP(A:A,[1]Sheet1!$A:$R,15,FALSE)</f>
        <v>147</v>
      </c>
      <c r="Q130" s="1">
        <f>VLOOKUP(A:A,[1]Sheet1!$A:$R,16,FALSE)</f>
        <v>0</v>
      </c>
      <c r="R130" s="1">
        <f>VLOOKUP(A:A,[1]Sheet1!$A:$R,17,FALSE)</f>
        <v>69</v>
      </c>
      <c r="S130" s="1">
        <f>VLOOKUP(A:A,[1]Sheet1!$A:$R,18,FALSE)</f>
        <v>0</v>
      </c>
    </row>
    <row r="131" spans="1:19">
      <c r="A131" s="1" t="s">
        <v>148</v>
      </c>
      <c r="B131" s="1">
        <v>607</v>
      </c>
      <c r="C131" s="3">
        <f>VLOOKUP(A:A,'[3]TCGA-CESC.survival'!$A:$C,3,FALSE)</f>
        <v>1</v>
      </c>
      <c r="D131" s="1" t="str">
        <f>VLOOKUP(A:A,[2]TCGA_ZBTB16_grouping_TPM!$A:$C,3,FALSE)</f>
        <v>Low</v>
      </c>
      <c r="E131" s="1" t="str">
        <f>VLOOKUP(A:A,[1]Sheet1!$A:$R,4,FALSE)</f>
        <v>high</v>
      </c>
      <c r="F131" s="1">
        <f>VLOOKUP(A:A,[1]Sheet1!$A:$R,5,FALSE)</f>
        <v>60</v>
      </c>
      <c r="G131" s="1">
        <f>VLOOKUP(A:A,[1]Sheet1!$A:$R,6,FALSE)</f>
        <v>1</v>
      </c>
      <c r="H131" s="1" t="str">
        <f>VLOOKUP(A:A,[1]Sheet1!$A:$R,7,FALSE)</f>
        <v>Stage II</v>
      </c>
      <c r="I131" s="1">
        <f>VLOOKUP(A:A,[1]Sheet1!$A:$R,8,FALSE)</f>
        <v>1</v>
      </c>
      <c r="J131" s="1" t="str">
        <f>VLOOKUP(A:A,[1]Sheet1!$A:$R,9,FALSE)</f>
        <v>M1</v>
      </c>
      <c r="K131" s="1">
        <f>VLOOKUP(A:A,[1]Sheet1!$A:$R,10,FALSE)</f>
        <v>1</v>
      </c>
      <c r="N131" s="1" t="str">
        <f>VLOOKUP(A:A,[1]Sheet1!$A:$R,13,FALSE)</f>
        <v>T2</v>
      </c>
      <c r="O131" s="1">
        <f>VLOOKUP(A:A,[1]Sheet1!$A:$R,14,FALSE)</f>
        <v>1</v>
      </c>
      <c r="P131" s="1">
        <f>VLOOKUP(A:A,[1]Sheet1!$A:$R,15,FALSE)</f>
        <v>167</v>
      </c>
      <c r="Q131" s="1">
        <f>VLOOKUP(A:A,[1]Sheet1!$A:$R,16,FALSE)</f>
        <v>1</v>
      </c>
      <c r="R131" s="1">
        <f>VLOOKUP(A:A,[1]Sheet1!$A:$R,17,FALSE)</f>
        <v>113</v>
      </c>
      <c r="S131" s="1">
        <f>VLOOKUP(A:A,[1]Sheet1!$A:$R,18,FALSE)</f>
        <v>1</v>
      </c>
    </row>
    <row r="132" spans="1:19">
      <c r="A132" s="1" t="s">
        <v>149</v>
      </c>
      <c r="B132" s="1">
        <v>607</v>
      </c>
      <c r="C132" s="3">
        <f>VLOOKUP(A:A,'[3]TCGA-CESC.survival'!$A:$C,3,FALSE)</f>
        <v>0</v>
      </c>
      <c r="D132" s="1" t="str">
        <f>VLOOKUP(A:A,[2]TCGA_ZBTB16_grouping_TPM!$A:$C,3,FALSE)</f>
        <v>High</v>
      </c>
      <c r="E132" s="1" t="str">
        <f>VLOOKUP(A:A,[1]Sheet1!$A:$R,4,FALSE)</f>
        <v>high</v>
      </c>
      <c r="F132" s="1">
        <f>VLOOKUP(A:A,[1]Sheet1!$A:$R,5,FALSE)</f>
        <v>46</v>
      </c>
      <c r="G132" s="1">
        <f>VLOOKUP(A:A,[1]Sheet1!$A:$R,6,FALSE)</f>
        <v>0</v>
      </c>
      <c r="H132" s="1" t="str">
        <f>VLOOKUP(A:A,[1]Sheet1!$A:$R,7,FALSE)</f>
        <v>Stage I</v>
      </c>
      <c r="I132" s="1">
        <f>VLOOKUP(A:A,[1]Sheet1!$A:$R,8,FALSE)</f>
        <v>0</v>
      </c>
      <c r="L132" s="1" t="str">
        <f>VLOOKUP(A:A,[1]Sheet1!$A:$R,11,FALSE)</f>
        <v>N0</v>
      </c>
      <c r="M132" s="1">
        <f>VLOOKUP(A:A,[1]Sheet1!$A:$R,12,FALSE)</f>
        <v>0</v>
      </c>
      <c r="N132" s="1" t="str">
        <f>VLOOKUP(A:A,[1]Sheet1!$A:$R,13,FALSE)</f>
        <v>T1</v>
      </c>
      <c r="O132" s="1">
        <f>VLOOKUP(A:A,[1]Sheet1!$A:$R,14,FALSE)</f>
        <v>0</v>
      </c>
      <c r="P132" s="1">
        <f>VLOOKUP(A:A,[1]Sheet1!$A:$R,15,FALSE)</f>
        <v>165</v>
      </c>
      <c r="Q132" s="1">
        <f>VLOOKUP(A:A,[1]Sheet1!$A:$R,16,FALSE)</f>
        <v>1</v>
      </c>
      <c r="R132" s="1">
        <f>VLOOKUP(A:A,[1]Sheet1!$A:$R,17,FALSE)</f>
        <v>86</v>
      </c>
      <c r="S132" s="1">
        <f>VLOOKUP(A:A,[1]Sheet1!$A:$R,18,FALSE)</f>
        <v>1</v>
      </c>
    </row>
    <row r="133" spans="1:19">
      <c r="A133" s="1" t="s">
        <v>150</v>
      </c>
      <c r="B133" s="1">
        <v>617</v>
      </c>
      <c r="C133" s="3">
        <f>VLOOKUP(A:A,'[3]TCGA-CESC.survival'!$A:$C,3,FALSE)</f>
        <v>0</v>
      </c>
      <c r="D133" s="1" t="str">
        <f>VLOOKUP(A:A,[2]TCGA_ZBTB16_grouping_TPM!$A:$C,3,FALSE)</f>
        <v>High</v>
      </c>
      <c r="E133" s="1" t="str">
        <f>VLOOKUP(A:A,[1]Sheet1!$A:$R,4,FALSE)</f>
        <v>low</v>
      </c>
      <c r="F133" s="1">
        <f>VLOOKUP(A:A,[1]Sheet1!$A:$R,5,FALSE)</f>
        <v>50</v>
      </c>
      <c r="G133" s="1">
        <f>VLOOKUP(A:A,[1]Sheet1!$A:$R,6,FALSE)</f>
        <v>0</v>
      </c>
      <c r="H133" s="1" t="str">
        <f>VLOOKUP(A:A,[1]Sheet1!$A:$R,7,FALSE)</f>
        <v>Stage III</v>
      </c>
      <c r="I133" s="1">
        <f>VLOOKUP(A:A,[1]Sheet1!$A:$R,8,FALSE)</f>
        <v>2</v>
      </c>
      <c r="N133" s="1" t="str">
        <f>VLOOKUP(A:A,[1]Sheet1!$A:$R,13,FALSE)</f>
        <v>T3</v>
      </c>
      <c r="O133" s="1">
        <f>VLOOKUP(A:A,[1]Sheet1!$A:$R,14,FALSE)</f>
        <v>2</v>
      </c>
      <c r="P133" s="1">
        <f>VLOOKUP(A:A,[1]Sheet1!$A:$R,15,FALSE)</f>
        <v>170</v>
      </c>
      <c r="Q133" s="1">
        <f>VLOOKUP(A:A,[1]Sheet1!$A:$R,16,FALSE)</f>
        <v>1</v>
      </c>
      <c r="R133" s="1">
        <f>VLOOKUP(A:A,[1]Sheet1!$A:$R,17,FALSE)</f>
        <v>73</v>
      </c>
      <c r="S133" s="1">
        <f>VLOOKUP(A:A,[1]Sheet1!$A:$R,18,FALSE)</f>
        <v>1</v>
      </c>
    </row>
    <row r="134" spans="1:19">
      <c r="A134" s="1" t="s">
        <v>151</v>
      </c>
      <c r="B134" s="1">
        <v>619</v>
      </c>
      <c r="C134" s="3">
        <f>VLOOKUP(A:A,'[3]TCGA-CESC.survival'!$A:$C,3,FALSE)</f>
        <v>0</v>
      </c>
      <c r="D134" s="1" t="str">
        <f>VLOOKUP(A:A,[2]TCGA_ZBTB16_grouping_TPM!$A:$C,3,FALSE)</f>
        <v>Low</v>
      </c>
      <c r="E134" s="1" t="str">
        <f>VLOOKUP(A:A,[1]Sheet1!$A:$R,4,FALSE)</f>
        <v>high</v>
      </c>
      <c r="F134" s="1">
        <f>VLOOKUP(A:A,[1]Sheet1!$A:$R,5,FALSE)</f>
        <v>35</v>
      </c>
      <c r="G134" s="1">
        <f>VLOOKUP(A:A,[1]Sheet1!$A:$R,6,FALSE)</f>
        <v>0</v>
      </c>
      <c r="H134" s="1" t="str">
        <f>VLOOKUP(A:A,[1]Sheet1!$A:$R,7,FALSE)</f>
        <v>Stage I</v>
      </c>
      <c r="I134" s="1">
        <f>VLOOKUP(A:A,[1]Sheet1!$A:$R,8,FALSE)</f>
        <v>0</v>
      </c>
      <c r="P134" s="1">
        <f>VLOOKUP(A:A,[1]Sheet1!$A:$R,15,FALSE)</f>
        <v>168</v>
      </c>
      <c r="Q134" s="1">
        <f>VLOOKUP(A:A,[1]Sheet1!$A:$R,16,FALSE)</f>
        <v>1</v>
      </c>
      <c r="R134" s="1">
        <f>VLOOKUP(A:A,[1]Sheet1!$A:$R,17,FALSE)</f>
        <v>75</v>
      </c>
      <c r="S134" s="1">
        <f>VLOOKUP(A:A,[1]Sheet1!$A:$R,18,FALSE)</f>
        <v>1</v>
      </c>
    </row>
    <row r="135" spans="1:19">
      <c r="A135" s="1" t="s">
        <v>152</v>
      </c>
      <c r="B135" s="1">
        <v>619</v>
      </c>
      <c r="C135" s="3">
        <f>VLOOKUP(A:A,'[3]TCGA-CESC.survival'!$A:$C,3,FALSE)</f>
        <v>0</v>
      </c>
      <c r="D135" s="1" t="str">
        <f>VLOOKUP(A:A,[2]TCGA_ZBTB16_grouping_TPM!$A:$C,3,FALSE)</f>
        <v>Low</v>
      </c>
      <c r="E135" s="1" t="str">
        <f>VLOOKUP(A:A,[1]Sheet1!$A:$R,4,FALSE)</f>
        <v>low</v>
      </c>
      <c r="F135" s="1">
        <f>VLOOKUP(A:A,[1]Sheet1!$A:$R,5,FALSE)</f>
        <v>58</v>
      </c>
      <c r="G135" s="1">
        <f>VLOOKUP(A:A,[1]Sheet1!$A:$R,6,FALSE)</f>
        <v>1</v>
      </c>
      <c r="H135" s="1" t="str">
        <f>VLOOKUP(A:A,[1]Sheet1!$A:$R,7,FALSE)</f>
        <v>Stage II</v>
      </c>
      <c r="I135" s="1">
        <f>VLOOKUP(A:A,[1]Sheet1!$A:$R,8,FALSE)</f>
        <v>1</v>
      </c>
      <c r="L135" s="1" t="str">
        <f>VLOOKUP(A:A,[1]Sheet1!$A:$R,11,FALSE)</f>
        <v>N1</v>
      </c>
      <c r="M135" s="1">
        <f>VLOOKUP(A:A,[1]Sheet1!$A:$R,12,FALSE)</f>
        <v>1</v>
      </c>
      <c r="N135" s="1" t="str">
        <f>VLOOKUP(A:A,[1]Sheet1!$A:$R,13,FALSE)</f>
        <v>T2</v>
      </c>
      <c r="O135" s="1">
        <f>VLOOKUP(A:A,[1]Sheet1!$A:$R,14,FALSE)</f>
        <v>1</v>
      </c>
      <c r="P135" s="1">
        <f>VLOOKUP(A:A,[1]Sheet1!$A:$R,15,FALSE)</f>
        <v>167</v>
      </c>
      <c r="Q135" s="1">
        <f>VLOOKUP(A:A,[1]Sheet1!$A:$R,16,FALSE)</f>
        <v>1</v>
      </c>
      <c r="R135" s="1">
        <f>VLOOKUP(A:A,[1]Sheet1!$A:$R,17,FALSE)</f>
        <v>67</v>
      </c>
      <c r="S135" s="1">
        <f>VLOOKUP(A:A,[1]Sheet1!$A:$R,18,FALSE)</f>
        <v>0</v>
      </c>
    </row>
    <row r="136" spans="1:15">
      <c r="A136" s="1" t="s">
        <v>153</v>
      </c>
      <c r="B136" s="1">
        <v>621</v>
      </c>
      <c r="C136" s="3">
        <f>VLOOKUP(A:A,'[3]TCGA-CESC.survival'!$A:$C,3,FALSE)</f>
        <v>0</v>
      </c>
      <c r="D136" s="1" t="str">
        <f>VLOOKUP(A:A,[2]TCGA_ZBTB16_grouping_TPM!$A:$C,3,FALSE)</f>
        <v>Low</v>
      </c>
      <c r="E136" s="1" t="str">
        <f>VLOOKUP(A:A,[1]Sheet1!$A:$R,4,FALSE)</f>
        <v>low</v>
      </c>
      <c r="F136" s="1">
        <f>VLOOKUP(A:A,[1]Sheet1!$A:$R,5,FALSE)</f>
        <v>76</v>
      </c>
      <c r="G136" s="1">
        <f>VLOOKUP(A:A,[1]Sheet1!$A:$R,6,FALSE)</f>
        <v>1</v>
      </c>
      <c r="H136" s="1" t="str">
        <f>VLOOKUP(A:A,[1]Sheet1!$A:$R,7,FALSE)</f>
        <v>Stage I</v>
      </c>
      <c r="I136" s="1">
        <f>VLOOKUP(A:A,[1]Sheet1!$A:$R,8,FALSE)</f>
        <v>0</v>
      </c>
      <c r="L136" s="1" t="str">
        <f>VLOOKUP(A:A,[1]Sheet1!$A:$R,11,FALSE)</f>
        <v>N0</v>
      </c>
      <c r="M136" s="1">
        <f>VLOOKUP(A:A,[1]Sheet1!$A:$R,12,FALSE)</f>
        <v>0</v>
      </c>
      <c r="N136" s="1" t="str">
        <f>VLOOKUP(A:A,[1]Sheet1!$A:$R,13,FALSE)</f>
        <v>T1</v>
      </c>
      <c r="O136" s="1">
        <f>VLOOKUP(A:A,[1]Sheet1!$A:$R,14,FALSE)</f>
        <v>0</v>
      </c>
    </row>
    <row r="137" spans="1:19">
      <c r="A137" s="1" t="s">
        <v>154</v>
      </c>
      <c r="B137" s="1">
        <v>623</v>
      </c>
      <c r="C137" s="3">
        <f>VLOOKUP(A:A,'[3]TCGA-CESC.survival'!$A:$C,3,FALSE)</f>
        <v>0</v>
      </c>
      <c r="D137" s="1" t="str">
        <f>VLOOKUP(A:A,[2]TCGA_ZBTB16_grouping_TPM!$A:$C,3,FALSE)</f>
        <v>Low</v>
      </c>
      <c r="E137" s="1" t="str">
        <f>VLOOKUP(A:A,[1]Sheet1!$A:$R,4,FALSE)</f>
        <v>high</v>
      </c>
      <c r="F137" s="1">
        <f>VLOOKUP(A:A,[1]Sheet1!$A:$R,5,FALSE)</f>
        <v>43</v>
      </c>
      <c r="G137" s="1">
        <f>VLOOKUP(A:A,[1]Sheet1!$A:$R,6,FALSE)</f>
        <v>0</v>
      </c>
      <c r="H137" s="1" t="str">
        <f>VLOOKUP(A:A,[1]Sheet1!$A:$R,7,FALSE)</f>
        <v>Stage I</v>
      </c>
      <c r="I137" s="1">
        <f>VLOOKUP(A:A,[1]Sheet1!$A:$R,8,FALSE)</f>
        <v>0</v>
      </c>
      <c r="N137" s="1" t="str">
        <f>VLOOKUP(A:A,[1]Sheet1!$A:$R,13,FALSE)</f>
        <v>T1</v>
      </c>
      <c r="O137" s="1">
        <f>VLOOKUP(A:A,[1]Sheet1!$A:$R,14,FALSE)</f>
        <v>0</v>
      </c>
      <c r="P137" s="1">
        <f>VLOOKUP(A:A,[1]Sheet1!$A:$R,15,FALSE)</f>
        <v>158</v>
      </c>
      <c r="Q137" s="1">
        <f>VLOOKUP(A:A,[1]Sheet1!$A:$R,16,FALSE)</f>
        <v>0</v>
      </c>
      <c r="R137" s="1">
        <f>VLOOKUP(A:A,[1]Sheet1!$A:$R,17,FALSE)</f>
        <v>68</v>
      </c>
      <c r="S137" s="1">
        <f>VLOOKUP(A:A,[1]Sheet1!$A:$R,18,FALSE)</f>
        <v>0</v>
      </c>
    </row>
    <row r="138" spans="1:19">
      <c r="A138" s="1" t="s">
        <v>155</v>
      </c>
      <c r="B138" s="1">
        <v>632</v>
      </c>
      <c r="C138" s="3">
        <f>VLOOKUP(A:A,'[3]TCGA-CESC.survival'!$A:$C,3,FALSE)</f>
        <v>0</v>
      </c>
      <c r="D138" s="1" t="str">
        <f>VLOOKUP(A:A,[2]TCGA_ZBTB16_grouping_TPM!$A:$C,3,FALSE)</f>
        <v>High</v>
      </c>
      <c r="E138" s="1" t="str">
        <f>VLOOKUP(A:A,[1]Sheet1!$A:$R,4,FALSE)</f>
        <v>low</v>
      </c>
      <c r="F138" s="1">
        <f>VLOOKUP(A:A,[1]Sheet1!$A:$R,5,FALSE)</f>
        <v>64</v>
      </c>
      <c r="G138" s="1">
        <f>VLOOKUP(A:A,[1]Sheet1!$A:$R,6,FALSE)</f>
        <v>1</v>
      </c>
      <c r="H138" s="1" t="str">
        <f>VLOOKUP(A:A,[1]Sheet1!$A:$R,7,FALSE)</f>
        <v>Stage II</v>
      </c>
      <c r="I138" s="1">
        <f>VLOOKUP(A:A,[1]Sheet1!$A:$R,8,FALSE)</f>
        <v>1</v>
      </c>
      <c r="L138" s="1" t="str">
        <f>VLOOKUP(A:A,[1]Sheet1!$A:$R,11,FALSE)</f>
        <v>N1</v>
      </c>
      <c r="M138" s="1">
        <f>VLOOKUP(A:A,[1]Sheet1!$A:$R,12,FALSE)</f>
        <v>1</v>
      </c>
      <c r="N138" s="1" t="str">
        <f>VLOOKUP(A:A,[1]Sheet1!$A:$R,13,FALSE)</f>
        <v>T2</v>
      </c>
      <c r="O138" s="1">
        <f>VLOOKUP(A:A,[1]Sheet1!$A:$R,14,FALSE)</f>
        <v>1</v>
      </c>
      <c r="P138" s="1">
        <f>VLOOKUP(A:A,[1]Sheet1!$A:$R,15,FALSE)</f>
        <v>165</v>
      </c>
      <c r="Q138" s="1">
        <f>VLOOKUP(A:A,[1]Sheet1!$A:$R,16,FALSE)</f>
        <v>1</v>
      </c>
      <c r="R138" s="1">
        <f>VLOOKUP(A:A,[1]Sheet1!$A:$R,17,FALSE)</f>
        <v>94</v>
      </c>
      <c r="S138" s="1">
        <f>VLOOKUP(A:A,[1]Sheet1!$A:$R,18,FALSE)</f>
        <v>1</v>
      </c>
    </row>
    <row r="139" spans="1:9">
      <c r="A139" s="1" t="s">
        <v>156</v>
      </c>
      <c r="B139" s="1">
        <v>633</v>
      </c>
      <c r="C139" s="3">
        <f>VLOOKUP(A:A,'[3]TCGA-CESC.survival'!$A:$C,3,FALSE)</f>
        <v>1</v>
      </c>
      <c r="D139" s="1" t="str">
        <f>VLOOKUP(A:A,[2]TCGA_ZBTB16_grouping_TPM!$A:$C,3,FALSE)</f>
        <v>High</v>
      </c>
      <c r="E139" s="1" t="str">
        <f>VLOOKUP(A:A,[1]Sheet1!$A:$R,4,FALSE)</f>
        <v>low</v>
      </c>
      <c r="F139" s="1">
        <f>VLOOKUP(A:A,[1]Sheet1!$A:$R,5,FALSE)</f>
        <v>36</v>
      </c>
      <c r="G139" s="1">
        <f>VLOOKUP(A:A,[1]Sheet1!$A:$R,6,FALSE)</f>
        <v>0</v>
      </c>
      <c r="H139" s="1" t="str">
        <f>VLOOKUP(A:A,[1]Sheet1!$A:$R,7,FALSE)</f>
        <v>Stage I</v>
      </c>
      <c r="I139" s="1">
        <f>VLOOKUP(A:A,[1]Sheet1!$A:$R,8,FALSE)</f>
        <v>0</v>
      </c>
    </row>
    <row r="140" spans="1:19">
      <c r="A140" s="1" t="s">
        <v>157</v>
      </c>
      <c r="B140" s="1">
        <v>634</v>
      </c>
      <c r="C140" s="3">
        <f>VLOOKUP(A:A,'[3]TCGA-CESC.survival'!$A:$C,3,FALSE)</f>
        <v>0</v>
      </c>
      <c r="D140" s="1" t="str">
        <f>VLOOKUP(A:A,[2]TCGA_ZBTB16_grouping_TPM!$A:$C,3,FALSE)</f>
        <v>High</v>
      </c>
      <c r="E140" s="1" t="str">
        <f>VLOOKUP(A:A,[1]Sheet1!$A:$R,4,FALSE)</f>
        <v>high</v>
      </c>
      <c r="F140" s="1">
        <f>VLOOKUP(A:A,[1]Sheet1!$A:$R,5,FALSE)</f>
        <v>68</v>
      </c>
      <c r="G140" s="1">
        <f>VLOOKUP(A:A,[1]Sheet1!$A:$R,6,FALSE)</f>
        <v>1</v>
      </c>
      <c r="H140" s="1" t="str">
        <f>VLOOKUP(A:A,[1]Sheet1!$A:$R,7,FALSE)</f>
        <v>Stage II</v>
      </c>
      <c r="I140" s="1">
        <f>VLOOKUP(A:A,[1]Sheet1!$A:$R,8,FALSE)</f>
        <v>1</v>
      </c>
      <c r="L140" s="1" t="str">
        <f>VLOOKUP(A:A,[1]Sheet1!$A:$R,11,FALSE)</f>
        <v>N0</v>
      </c>
      <c r="M140" s="1">
        <f>VLOOKUP(A:A,[1]Sheet1!$A:$R,12,FALSE)</f>
        <v>0</v>
      </c>
      <c r="N140" s="1" t="str">
        <f>VLOOKUP(A:A,[1]Sheet1!$A:$R,13,FALSE)</f>
        <v>T2</v>
      </c>
      <c r="O140" s="1">
        <f>VLOOKUP(A:A,[1]Sheet1!$A:$R,14,FALSE)</f>
        <v>1</v>
      </c>
      <c r="P140" s="1">
        <f>VLOOKUP(A:A,[1]Sheet1!$A:$R,15,FALSE)</f>
        <v>170</v>
      </c>
      <c r="Q140" s="1">
        <f>VLOOKUP(A:A,[1]Sheet1!$A:$R,16,FALSE)</f>
        <v>1</v>
      </c>
      <c r="R140" s="1">
        <f>VLOOKUP(A:A,[1]Sheet1!$A:$R,17,FALSE)</f>
        <v>74</v>
      </c>
      <c r="S140" s="1">
        <f>VLOOKUP(A:A,[1]Sheet1!$A:$R,18,FALSE)</f>
        <v>1</v>
      </c>
    </row>
    <row r="141" spans="1:9">
      <c r="A141" s="1" t="s">
        <v>158</v>
      </c>
      <c r="B141" s="1">
        <v>636</v>
      </c>
      <c r="C141" s="3">
        <f>VLOOKUP(A:A,'[3]TCGA-CESC.survival'!$A:$C,3,FALSE)</f>
        <v>0</v>
      </c>
      <c r="D141" s="1" t="str">
        <f>VLOOKUP(A:A,[2]TCGA_ZBTB16_grouping_TPM!$A:$C,3,FALSE)</f>
        <v>High</v>
      </c>
      <c r="E141" s="1" t="str">
        <f>VLOOKUP(A:A,[1]Sheet1!$A:$R,4,FALSE)</f>
        <v>high</v>
      </c>
      <c r="F141" s="1">
        <f>VLOOKUP(A:A,[1]Sheet1!$A:$R,5,FALSE)</f>
        <v>41</v>
      </c>
      <c r="G141" s="1">
        <f>VLOOKUP(A:A,[1]Sheet1!$A:$R,6,FALSE)</f>
        <v>0</v>
      </c>
      <c r="H141" s="1" t="str">
        <f>VLOOKUP(A:A,[1]Sheet1!$A:$R,7,FALSE)</f>
        <v>Stage II</v>
      </c>
      <c r="I141" s="1">
        <f>VLOOKUP(A:A,[1]Sheet1!$A:$R,8,FALSE)</f>
        <v>1</v>
      </c>
    </row>
    <row r="142" spans="1:19">
      <c r="A142" s="1" t="s">
        <v>159</v>
      </c>
      <c r="B142" s="1">
        <v>636</v>
      </c>
      <c r="C142" s="3">
        <f>VLOOKUP(A:A,'[3]TCGA-CESC.survival'!$A:$C,3,FALSE)</f>
        <v>1</v>
      </c>
      <c r="D142" s="1" t="str">
        <f>VLOOKUP(A:A,[2]TCGA_ZBTB16_grouping_TPM!$A:$C,3,FALSE)</f>
        <v>High</v>
      </c>
      <c r="E142" s="1" t="str">
        <f>VLOOKUP(A:A,[1]Sheet1!$A:$R,4,FALSE)</f>
        <v>low</v>
      </c>
      <c r="F142" s="1">
        <f>VLOOKUP(A:A,[1]Sheet1!$A:$R,5,FALSE)</f>
        <v>49</v>
      </c>
      <c r="G142" s="1">
        <f>VLOOKUP(A:A,[1]Sheet1!$A:$R,6,FALSE)</f>
        <v>0</v>
      </c>
      <c r="H142" s="1" t="str">
        <f>VLOOKUP(A:A,[1]Sheet1!$A:$R,7,FALSE)</f>
        <v>Stage I</v>
      </c>
      <c r="I142" s="1">
        <f>VLOOKUP(A:A,[1]Sheet1!$A:$R,8,FALSE)</f>
        <v>0</v>
      </c>
      <c r="R142" s="1">
        <f>VLOOKUP(A:A,[1]Sheet1!$A:$R,17,FALSE)</f>
        <v>120</v>
      </c>
      <c r="S142" s="1">
        <f>VLOOKUP(A:A,[1]Sheet1!$A:$R,18,FALSE)</f>
        <v>1</v>
      </c>
    </row>
    <row r="143" spans="1:19">
      <c r="A143" s="1" t="s">
        <v>160</v>
      </c>
      <c r="B143" s="1">
        <v>636</v>
      </c>
      <c r="C143" s="3">
        <f>VLOOKUP(A:A,'[3]TCGA-CESC.survival'!$A:$C,3,FALSE)</f>
        <v>0</v>
      </c>
      <c r="D143" s="1" t="str">
        <f>VLOOKUP(A:A,[2]TCGA_ZBTB16_grouping_TPM!$A:$C,3,FALSE)</f>
        <v>Low</v>
      </c>
      <c r="E143" s="1" t="str">
        <f>VLOOKUP(A:A,[1]Sheet1!$A:$R,4,FALSE)</f>
        <v>low</v>
      </c>
      <c r="F143" s="1">
        <f>VLOOKUP(A:A,[1]Sheet1!$A:$R,5,FALSE)</f>
        <v>37</v>
      </c>
      <c r="G143" s="1">
        <f>VLOOKUP(A:A,[1]Sheet1!$A:$R,6,FALSE)</f>
        <v>0</v>
      </c>
      <c r="H143" s="1" t="str">
        <f>VLOOKUP(A:A,[1]Sheet1!$A:$R,7,FALSE)</f>
        <v>Stage I</v>
      </c>
      <c r="I143" s="1">
        <f>VLOOKUP(A:A,[1]Sheet1!$A:$R,8,FALSE)</f>
        <v>0</v>
      </c>
      <c r="J143" s="1" t="str">
        <f>VLOOKUP(A:A,[1]Sheet1!$A:$R,9,FALSE)</f>
        <v>M0</v>
      </c>
      <c r="K143" s="1">
        <f>VLOOKUP(A:A,[1]Sheet1!$A:$R,10,FALSE)</f>
        <v>0</v>
      </c>
      <c r="L143" s="1" t="str">
        <f>VLOOKUP(A:A,[1]Sheet1!$A:$R,11,FALSE)</f>
        <v>N0</v>
      </c>
      <c r="M143" s="1">
        <f>VLOOKUP(A:A,[1]Sheet1!$A:$R,12,FALSE)</f>
        <v>0</v>
      </c>
      <c r="N143" s="1" t="str">
        <f>VLOOKUP(A:A,[1]Sheet1!$A:$R,13,FALSE)</f>
        <v>T1</v>
      </c>
      <c r="O143" s="1">
        <f>VLOOKUP(A:A,[1]Sheet1!$A:$R,14,FALSE)</f>
        <v>0</v>
      </c>
      <c r="P143" s="1">
        <f>VLOOKUP(A:A,[1]Sheet1!$A:$R,15,FALSE)</f>
        <v>165</v>
      </c>
      <c r="Q143" s="1">
        <f>VLOOKUP(A:A,[1]Sheet1!$A:$R,16,FALSE)</f>
        <v>1</v>
      </c>
      <c r="R143" s="1">
        <f>VLOOKUP(A:A,[1]Sheet1!$A:$R,17,FALSE)</f>
        <v>61</v>
      </c>
      <c r="S143" s="1">
        <f>VLOOKUP(A:A,[1]Sheet1!$A:$R,18,FALSE)</f>
        <v>0</v>
      </c>
    </row>
    <row r="144" spans="1:19">
      <c r="A144" s="1" t="s">
        <v>161</v>
      </c>
      <c r="B144" s="1">
        <v>638</v>
      </c>
      <c r="C144" s="3">
        <f>VLOOKUP(A:A,'[3]TCGA-CESC.survival'!$A:$C,3,FALSE)</f>
        <v>1</v>
      </c>
      <c r="D144" s="1" t="str">
        <f>VLOOKUP(A:A,[2]TCGA_ZBTB16_grouping_TPM!$A:$C,3,FALSE)</f>
        <v>High</v>
      </c>
      <c r="E144" s="1" t="str">
        <f>VLOOKUP(A:A,[1]Sheet1!$A:$R,4,FALSE)</f>
        <v>low</v>
      </c>
      <c r="F144" s="1">
        <f>VLOOKUP(A:A,[1]Sheet1!$A:$R,5,FALSE)</f>
        <v>45</v>
      </c>
      <c r="G144" s="1">
        <f>VLOOKUP(A:A,[1]Sheet1!$A:$R,6,FALSE)</f>
        <v>0</v>
      </c>
      <c r="H144" s="1" t="str">
        <f>VLOOKUP(A:A,[1]Sheet1!$A:$R,7,FALSE)</f>
        <v>Stage I</v>
      </c>
      <c r="I144" s="1">
        <f>VLOOKUP(A:A,[1]Sheet1!$A:$R,8,FALSE)</f>
        <v>0</v>
      </c>
      <c r="L144" s="1" t="str">
        <f>VLOOKUP(A:A,[1]Sheet1!$A:$R,11,FALSE)</f>
        <v>N1</v>
      </c>
      <c r="M144" s="1">
        <f>VLOOKUP(A:A,[1]Sheet1!$A:$R,12,FALSE)</f>
        <v>1</v>
      </c>
      <c r="N144" s="1" t="str">
        <f>VLOOKUP(A:A,[1]Sheet1!$A:$R,13,FALSE)</f>
        <v>T1</v>
      </c>
      <c r="O144" s="1">
        <f>VLOOKUP(A:A,[1]Sheet1!$A:$R,14,FALSE)</f>
        <v>0</v>
      </c>
      <c r="P144" s="1">
        <f>VLOOKUP(A:A,[1]Sheet1!$A:$R,15,FALSE)</f>
        <v>162</v>
      </c>
      <c r="Q144" s="1">
        <f>VLOOKUP(A:A,[1]Sheet1!$A:$R,16,FALSE)</f>
        <v>1</v>
      </c>
      <c r="R144" s="1">
        <f>VLOOKUP(A:A,[1]Sheet1!$A:$R,17,FALSE)</f>
        <v>57</v>
      </c>
      <c r="S144" s="1">
        <f>VLOOKUP(A:A,[1]Sheet1!$A:$R,18,FALSE)</f>
        <v>0</v>
      </c>
    </row>
    <row r="145" spans="1:19">
      <c r="A145" s="1" t="s">
        <v>162</v>
      </c>
      <c r="B145" s="1">
        <v>642</v>
      </c>
      <c r="C145" s="3">
        <f>VLOOKUP(A:A,'[3]TCGA-CESC.survival'!$A:$C,3,FALSE)</f>
        <v>1</v>
      </c>
      <c r="D145" s="1" t="str">
        <f>VLOOKUP(A:A,[2]TCGA_ZBTB16_grouping_TPM!$A:$C,3,FALSE)</f>
        <v>High</v>
      </c>
      <c r="E145" s="1" t="str">
        <f>VLOOKUP(A:A,[1]Sheet1!$A:$R,4,FALSE)</f>
        <v>low</v>
      </c>
      <c r="F145" s="1">
        <f>VLOOKUP(A:A,[1]Sheet1!$A:$R,5,FALSE)</f>
        <v>25</v>
      </c>
      <c r="G145" s="1">
        <f>VLOOKUP(A:A,[1]Sheet1!$A:$R,6,FALSE)</f>
        <v>0</v>
      </c>
      <c r="H145" s="1" t="str">
        <f>VLOOKUP(A:A,[1]Sheet1!$A:$R,7,FALSE)</f>
        <v>Stage I</v>
      </c>
      <c r="I145" s="1">
        <f>VLOOKUP(A:A,[1]Sheet1!$A:$R,8,FALSE)</f>
        <v>0</v>
      </c>
      <c r="J145" s="1" t="str">
        <f>VLOOKUP(A:A,[1]Sheet1!$A:$R,9,FALSE)</f>
        <v>M0</v>
      </c>
      <c r="K145" s="1">
        <f>VLOOKUP(A:A,[1]Sheet1!$A:$R,10,FALSE)</f>
        <v>0</v>
      </c>
      <c r="L145" s="1" t="str">
        <f>VLOOKUP(A:A,[1]Sheet1!$A:$R,11,FALSE)</f>
        <v>N0</v>
      </c>
      <c r="M145" s="1">
        <f>VLOOKUP(A:A,[1]Sheet1!$A:$R,12,FALSE)</f>
        <v>0</v>
      </c>
      <c r="N145" s="1" t="str">
        <f>VLOOKUP(A:A,[1]Sheet1!$A:$R,13,FALSE)</f>
        <v>T1</v>
      </c>
      <c r="O145" s="1">
        <f>VLOOKUP(A:A,[1]Sheet1!$A:$R,14,FALSE)</f>
        <v>0</v>
      </c>
      <c r="P145" s="1">
        <f>VLOOKUP(A:A,[1]Sheet1!$A:$R,15,FALSE)</f>
        <v>175</v>
      </c>
      <c r="Q145" s="1">
        <f>VLOOKUP(A:A,[1]Sheet1!$A:$R,16,FALSE)</f>
        <v>1</v>
      </c>
      <c r="R145" s="1">
        <f>VLOOKUP(A:A,[1]Sheet1!$A:$R,17,FALSE)</f>
        <v>58</v>
      </c>
      <c r="S145" s="1">
        <f>VLOOKUP(A:A,[1]Sheet1!$A:$R,18,FALSE)</f>
        <v>0</v>
      </c>
    </row>
    <row r="146" spans="1:19">
      <c r="A146" s="1" t="s">
        <v>163</v>
      </c>
      <c r="B146" s="1">
        <v>652</v>
      </c>
      <c r="C146" s="3">
        <f>VLOOKUP(A:A,'[3]TCGA-CESC.survival'!$A:$C,3,FALSE)</f>
        <v>0</v>
      </c>
      <c r="D146" s="1" t="str">
        <f>VLOOKUP(A:A,[2]TCGA_ZBTB16_grouping_TPM!$A:$C,3,FALSE)</f>
        <v>High</v>
      </c>
      <c r="E146" s="1" t="str">
        <f>VLOOKUP(A:A,[1]Sheet1!$A:$R,4,FALSE)</f>
        <v>high</v>
      </c>
      <c r="F146" s="1">
        <f>VLOOKUP(A:A,[1]Sheet1!$A:$R,5,FALSE)</f>
        <v>56</v>
      </c>
      <c r="G146" s="1">
        <f>VLOOKUP(A:A,[1]Sheet1!$A:$R,6,FALSE)</f>
        <v>1</v>
      </c>
      <c r="H146" s="1" t="str">
        <f>VLOOKUP(A:A,[1]Sheet1!$A:$R,7,FALSE)</f>
        <v>Stage II</v>
      </c>
      <c r="I146" s="1">
        <f>VLOOKUP(A:A,[1]Sheet1!$A:$R,8,FALSE)</f>
        <v>1</v>
      </c>
      <c r="N146" s="1" t="str">
        <f>VLOOKUP(A:A,[1]Sheet1!$A:$R,13,FALSE)</f>
        <v>T2</v>
      </c>
      <c r="O146" s="1">
        <f>VLOOKUP(A:A,[1]Sheet1!$A:$R,14,FALSE)</f>
        <v>1</v>
      </c>
      <c r="P146" s="1">
        <f>VLOOKUP(A:A,[1]Sheet1!$A:$R,15,FALSE)</f>
        <v>155</v>
      </c>
      <c r="Q146" s="1">
        <f>VLOOKUP(A:A,[1]Sheet1!$A:$R,16,FALSE)</f>
        <v>0</v>
      </c>
      <c r="R146" s="1">
        <f>VLOOKUP(A:A,[1]Sheet1!$A:$R,17,FALSE)</f>
        <v>57</v>
      </c>
      <c r="S146" s="1">
        <f>VLOOKUP(A:A,[1]Sheet1!$A:$R,18,FALSE)</f>
        <v>0</v>
      </c>
    </row>
    <row r="147" spans="1:19">
      <c r="A147" s="1" t="s">
        <v>164</v>
      </c>
      <c r="B147" s="1">
        <v>659</v>
      </c>
      <c r="C147" s="3">
        <f>VLOOKUP(A:A,'[3]TCGA-CESC.survival'!$A:$C,3,FALSE)</f>
        <v>1</v>
      </c>
      <c r="D147" s="1" t="str">
        <f>VLOOKUP(A:A,[2]TCGA_ZBTB16_grouping_TPM!$A:$C,3,FALSE)</f>
        <v>High</v>
      </c>
      <c r="E147" s="1" t="str">
        <f>VLOOKUP(A:A,[1]Sheet1!$A:$R,4,FALSE)</f>
        <v>low</v>
      </c>
      <c r="F147" s="1">
        <f>VLOOKUP(A:A,[1]Sheet1!$A:$R,5,FALSE)</f>
        <v>40</v>
      </c>
      <c r="G147" s="1">
        <f>VLOOKUP(A:A,[1]Sheet1!$A:$R,6,FALSE)</f>
        <v>0</v>
      </c>
      <c r="H147" s="1" t="str">
        <f>VLOOKUP(A:A,[1]Sheet1!$A:$R,7,FALSE)</f>
        <v>Stage I</v>
      </c>
      <c r="I147" s="1">
        <f>VLOOKUP(A:A,[1]Sheet1!$A:$R,8,FALSE)</f>
        <v>0</v>
      </c>
      <c r="L147" s="1" t="str">
        <f>VLOOKUP(A:A,[1]Sheet1!$A:$R,11,FALSE)</f>
        <v>N1</v>
      </c>
      <c r="M147" s="1">
        <f>VLOOKUP(A:A,[1]Sheet1!$A:$R,12,FALSE)</f>
        <v>1</v>
      </c>
      <c r="N147" s="1" t="str">
        <f>VLOOKUP(A:A,[1]Sheet1!$A:$R,13,FALSE)</f>
        <v>T1</v>
      </c>
      <c r="O147" s="1">
        <f>VLOOKUP(A:A,[1]Sheet1!$A:$R,14,FALSE)</f>
        <v>0</v>
      </c>
      <c r="P147" s="1">
        <f>VLOOKUP(A:A,[1]Sheet1!$A:$R,15,FALSE)</f>
        <v>173</v>
      </c>
      <c r="Q147" s="1">
        <f>VLOOKUP(A:A,[1]Sheet1!$A:$R,16,FALSE)</f>
        <v>1</v>
      </c>
      <c r="R147" s="1">
        <f>VLOOKUP(A:A,[1]Sheet1!$A:$R,17,FALSE)</f>
        <v>72</v>
      </c>
      <c r="S147" s="1">
        <f>VLOOKUP(A:A,[1]Sheet1!$A:$R,18,FALSE)</f>
        <v>1</v>
      </c>
    </row>
    <row r="148" spans="1:19">
      <c r="A148" s="1" t="s">
        <v>165</v>
      </c>
      <c r="B148" s="1">
        <v>685</v>
      </c>
      <c r="C148" s="3">
        <f>VLOOKUP(A:A,'[3]TCGA-CESC.survival'!$A:$C,3,FALSE)</f>
        <v>0</v>
      </c>
      <c r="D148" s="1" t="str">
        <f>VLOOKUP(A:A,[2]TCGA_ZBTB16_grouping_TPM!$A:$C,3,FALSE)</f>
        <v>High</v>
      </c>
      <c r="E148" s="1" t="str">
        <f>VLOOKUP(A:A,[1]Sheet1!$A:$R,4,FALSE)</f>
        <v>low</v>
      </c>
      <c r="F148" s="1">
        <f>VLOOKUP(A:A,[1]Sheet1!$A:$R,5,FALSE)</f>
        <v>54</v>
      </c>
      <c r="G148" s="1">
        <f>VLOOKUP(A:A,[1]Sheet1!$A:$R,6,FALSE)</f>
        <v>1</v>
      </c>
      <c r="H148" s="1" t="str">
        <f>VLOOKUP(A:A,[1]Sheet1!$A:$R,7,FALSE)</f>
        <v>Stage I</v>
      </c>
      <c r="I148" s="1">
        <f>VLOOKUP(A:A,[1]Sheet1!$A:$R,8,FALSE)</f>
        <v>0</v>
      </c>
      <c r="J148" s="1" t="str">
        <f>VLOOKUP(A:A,[1]Sheet1!$A:$R,9,FALSE)</f>
        <v>M0</v>
      </c>
      <c r="K148" s="1">
        <f>VLOOKUP(A:A,[1]Sheet1!$A:$R,10,FALSE)</f>
        <v>0</v>
      </c>
      <c r="L148" s="1" t="str">
        <f>VLOOKUP(A:A,[1]Sheet1!$A:$R,11,FALSE)</f>
        <v>N1</v>
      </c>
      <c r="M148" s="1">
        <f>VLOOKUP(A:A,[1]Sheet1!$A:$R,12,FALSE)</f>
        <v>1</v>
      </c>
      <c r="N148" s="1" t="str">
        <f>VLOOKUP(A:A,[1]Sheet1!$A:$R,13,FALSE)</f>
        <v>T1</v>
      </c>
      <c r="O148" s="1">
        <f>VLOOKUP(A:A,[1]Sheet1!$A:$R,14,FALSE)</f>
        <v>0</v>
      </c>
      <c r="P148" s="1">
        <f>VLOOKUP(A:A,[1]Sheet1!$A:$R,15,FALSE)</f>
        <v>155</v>
      </c>
      <c r="Q148" s="1">
        <f>VLOOKUP(A:A,[1]Sheet1!$A:$R,16,FALSE)</f>
        <v>0</v>
      </c>
      <c r="R148" s="1">
        <f>VLOOKUP(A:A,[1]Sheet1!$A:$R,17,FALSE)</f>
        <v>84</v>
      </c>
      <c r="S148" s="1">
        <f>VLOOKUP(A:A,[1]Sheet1!$A:$R,18,FALSE)</f>
        <v>1</v>
      </c>
    </row>
    <row r="149" spans="1:19">
      <c r="A149" s="1" t="s">
        <v>166</v>
      </c>
      <c r="B149" s="1">
        <v>688</v>
      </c>
      <c r="C149" s="3">
        <f>VLOOKUP(A:A,'[3]TCGA-CESC.survival'!$A:$C,3,FALSE)</f>
        <v>0</v>
      </c>
      <c r="D149" s="1" t="str">
        <f>VLOOKUP(A:A,[2]TCGA_ZBTB16_grouping_TPM!$A:$C,3,FALSE)</f>
        <v>Low</v>
      </c>
      <c r="E149" s="1" t="str">
        <f>VLOOKUP(A:A,[1]Sheet1!$A:$R,4,FALSE)</f>
        <v>high</v>
      </c>
      <c r="F149" s="1">
        <f>VLOOKUP(A:A,[1]Sheet1!$A:$R,5,FALSE)</f>
        <v>33</v>
      </c>
      <c r="G149" s="1">
        <f>VLOOKUP(A:A,[1]Sheet1!$A:$R,6,FALSE)</f>
        <v>0</v>
      </c>
      <c r="H149" s="1" t="str">
        <f>VLOOKUP(A:A,[1]Sheet1!$A:$R,7,FALSE)</f>
        <v>Stage I</v>
      </c>
      <c r="I149" s="1">
        <f>VLOOKUP(A:A,[1]Sheet1!$A:$R,8,FALSE)</f>
        <v>0</v>
      </c>
      <c r="L149" s="1" t="str">
        <f>VLOOKUP(A:A,[1]Sheet1!$A:$R,11,FALSE)</f>
        <v>N1</v>
      </c>
      <c r="M149" s="1">
        <f>VLOOKUP(A:A,[1]Sheet1!$A:$R,12,FALSE)</f>
        <v>1</v>
      </c>
      <c r="N149" s="1" t="str">
        <f>VLOOKUP(A:A,[1]Sheet1!$A:$R,13,FALSE)</f>
        <v>T1</v>
      </c>
      <c r="O149" s="1">
        <f>VLOOKUP(A:A,[1]Sheet1!$A:$R,14,FALSE)</f>
        <v>0</v>
      </c>
      <c r="P149" s="1">
        <f>VLOOKUP(A:A,[1]Sheet1!$A:$R,15,FALSE)</f>
        <v>160</v>
      </c>
      <c r="Q149" s="1">
        <f>VLOOKUP(A:A,[1]Sheet1!$A:$R,16,FALSE)</f>
        <v>0</v>
      </c>
      <c r="R149" s="1">
        <f>VLOOKUP(A:A,[1]Sheet1!$A:$R,17,FALSE)</f>
        <v>68</v>
      </c>
      <c r="S149" s="1">
        <f>VLOOKUP(A:A,[1]Sheet1!$A:$R,18,FALSE)</f>
        <v>0</v>
      </c>
    </row>
    <row r="150" spans="1:19">
      <c r="A150" s="1" t="s">
        <v>167</v>
      </c>
      <c r="B150" s="1">
        <v>699</v>
      </c>
      <c r="C150" s="3">
        <f>VLOOKUP(A:A,'[3]TCGA-CESC.survival'!$A:$C,3,FALSE)</f>
        <v>0</v>
      </c>
      <c r="D150" s="1" t="str">
        <f>VLOOKUP(A:A,[2]TCGA_ZBTB16_grouping_TPM!$A:$C,3,FALSE)</f>
        <v>Low</v>
      </c>
      <c r="E150" s="1" t="str">
        <f>VLOOKUP(A:A,[1]Sheet1!$A:$R,4,FALSE)</f>
        <v>high</v>
      </c>
      <c r="F150" s="1">
        <f>VLOOKUP(A:A,[1]Sheet1!$A:$R,5,FALSE)</f>
        <v>46</v>
      </c>
      <c r="G150" s="1">
        <f>VLOOKUP(A:A,[1]Sheet1!$A:$R,6,FALSE)</f>
        <v>0</v>
      </c>
      <c r="H150" s="1" t="str">
        <f>VLOOKUP(A:A,[1]Sheet1!$A:$R,7,FALSE)</f>
        <v>Stage III</v>
      </c>
      <c r="I150" s="1">
        <f>VLOOKUP(A:A,[1]Sheet1!$A:$R,8,FALSE)</f>
        <v>2</v>
      </c>
      <c r="J150" s="1" t="str">
        <f>VLOOKUP(A:A,[1]Sheet1!$A:$R,9,FALSE)</f>
        <v>M0</v>
      </c>
      <c r="K150" s="1">
        <f>VLOOKUP(A:A,[1]Sheet1!$A:$R,10,FALSE)</f>
        <v>0</v>
      </c>
      <c r="L150" s="1" t="str">
        <f>VLOOKUP(A:A,[1]Sheet1!$A:$R,11,FALSE)</f>
        <v>N1</v>
      </c>
      <c r="M150" s="1">
        <f>VLOOKUP(A:A,[1]Sheet1!$A:$R,12,FALSE)</f>
        <v>1</v>
      </c>
      <c r="N150" s="1" t="str">
        <f>VLOOKUP(A:A,[1]Sheet1!$A:$R,13,FALSE)</f>
        <v>T3</v>
      </c>
      <c r="O150" s="1">
        <f>VLOOKUP(A:A,[1]Sheet1!$A:$R,14,FALSE)</f>
        <v>2</v>
      </c>
      <c r="P150" s="1">
        <f>VLOOKUP(A:A,[1]Sheet1!$A:$R,15,FALSE)</f>
        <v>163</v>
      </c>
      <c r="Q150" s="1">
        <f>VLOOKUP(A:A,[1]Sheet1!$A:$R,16,FALSE)</f>
        <v>1</v>
      </c>
      <c r="R150" s="1">
        <f>VLOOKUP(A:A,[1]Sheet1!$A:$R,17,FALSE)</f>
        <v>72</v>
      </c>
      <c r="S150" s="1">
        <f>VLOOKUP(A:A,[1]Sheet1!$A:$R,18,FALSE)</f>
        <v>1</v>
      </c>
    </row>
    <row r="151" spans="1:19">
      <c r="A151" s="1" t="s">
        <v>168</v>
      </c>
      <c r="B151" s="1">
        <v>715</v>
      </c>
      <c r="C151" s="3">
        <f>VLOOKUP(A:A,'[3]TCGA-CESC.survival'!$A:$C,3,FALSE)</f>
        <v>1</v>
      </c>
      <c r="D151" s="1" t="str">
        <f>VLOOKUP(A:A,[2]TCGA_ZBTB16_grouping_TPM!$A:$C,3,FALSE)</f>
        <v>High</v>
      </c>
      <c r="E151" s="1" t="str">
        <f>VLOOKUP(A:A,[1]Sheet1!$A:$R,4,FALSE)</f>
        <v>high</v>
      </c>
      <c r="F151" s="1">
        <f>VLOOKUP(A:A,[1]Sheet1!$A:$R,5,FALSE)</f>
        <v>79</v>
      </c>
      <c r="G151" s="1">
        <f>VLOOKUP(A:A,[1]Sheet1!$A:$R,6,FALSE)</f>
        <v>1</v>
      </c>
      <c r="H151" s="1" t="str">
        <f>VLOOKUP(A:A,[1]Sheet1!$A:$R,7,FALSE)</f>
        <v>Stage I</v>
      </c>
      <c r="I151" s="1">
        <f>VLOOKUP(A:A,[1]Sheet1!$A:$R,8,FALSE)</f>
        <v>0</v>
      </c>
      <c r="P151" s="1">
        <f>VLOOKUP(A:A,[1]Sheet1!$A:$R,15,FALSE)</f>
        <v>165</v>
      </c>
      <c r="Q151" s="1">
        <f>VLOOKUP(A:A,[1]Sheet1!$A:$R,16,FALSE)</f>
        <v>1</v>
      </c>
      <c r="R151" s="1">
        <f>VLOOKUP(A:A,[1]Sheet1!$A:$R,17,FALSE)</f>
        <v>70</v>
      </c>
      <c r="S151" s="1">
        <f>VLOOKUP(A:A,[1]Sheet1!$A:$R,18,FALSE)</f>
        <v>0</v>
      </c>
    </row>
    <row r="152" spans="1:19">
      <c r="A152" s="1" t="s">
        <v>169</v>
      </c>
      <c r="B152" s="1">
        <v>720</v>
      </c>
      <c r="C152" s="3">
        <f>VLOOKUP(A:A,'[3]TCGA-CESC.survival'!$A:$C,3,FALSE)</f>
        <v>0</v>
      </c>
      <c r="D152" s="1" t="str">
        <f>VLOOKUP(A:A,[2]TCGA_ZBTB16_grouping_TPM!$A:$C,3,FALSE)</f>
        <v>Low</v>
      </c>
      <c r="E152" s="1" t="str">
        <f>VLOOKUP(A:A,[1]Sheet1!$A:$R,4,FALSE)</f>
        <v>low</v>
      </c>
      <c r="F152" s="1">
        <f>VLOOKUP(A:A,[1]Sheet1!$A:$R,5,FALSE)</f>
        <v>49</v>
      </c>
      <c r="G152" s="1">
        <f>VLOOKUP(A:A,[1]Sheet1!$A:$R,6,FALSE)</f>
        <v>0</v>
      </c>
      <c r="H152" s="1" t="str">
        <f>VLOOKUP(A:A,[1]Sheet1!$A:$R,7,FALSE)</f>
        <v>Stage I</v>
      </c>
      <c r="I152" s="1">
        <f>VLOOKUP(A:A,[1]Sheet1!$A:$R,8,FALSE)</f>
        <v>0</v>
      </c>
      <c r="J152" s="1" t="str">
        <f>VLOOKUP(A:A,[1]Sheet1!$A:$R,9,FALSE)</f>
        <v>M0</v>
      </c>
      <c r="K152" s="1">
        <f>VLOOKUP(A:A,[1]Sheet1!$A:$R,10,FALSE)</f>
        <v>0</v>
      </c>
      <c r="L152" s="1" t="str">
        <f>VLOOKUP(A:A,[1]Sheet1!$A:$R,11,FALSE)</f>
        <v>N0</v>
      </c>
      <c r="M152" s="1">
        <f>VLOOKUP(A:A,[1]Sheet1!$A:$R,12,FALSE)</f>
        <v>0</v>
      </c>
      <c r="N152" s="1" t="str">
        <f>VLOOKUP(A:A,[1]Sheet1!$A:$R,13,FALSE)</f>
        <v>T1</v>
      </c>
      <c r="O152" s="1">
        <f>VLOOKUP(A:A,[1]Sheet1!$A:$R,14,FALSE)</f>
        <v>0</v>
      </c>
      <c r="P152" s="1">
        <f>VLOOKUP(A:A,[1]Sheet1!$A:$R,15,FALSE)</f>
        <v>167</v>
      </c>
      <c r="Q152" s="1">
        <f>VLOOKUP(A:A,[1]Sheet1!$A:$R,16,FALSE)</f>
        <v>1</v>
      </c>
      <c r="R152" s="1">
        <f>VLOOKUP(A:A,[1]Sheet1!$A:$R,17,FALSE)</f>
        <v>59</v>
      </c>
      <c r="S152" s="1">
        <f>VLOOKUP(A:A,[1]Sheet1!$A:$R,18,FALSE)</f>
        <v>0</v>
      </c>
    </row>
    <row r="153" spans="1:19">
      <c r="A153" s="1" t="s">
        <v>170</v>
      </c>
      <c r="B153" s="1">
        <v>725</v>
      </c>
      <c r="C153" s="3">
        <f>VLOOKUP(A:A,'[3]TCGA-CESC.survival'!$A:$C,3,FALSE)</f>
        <v>0</v>
      </c>
      <c r="D153" s="1" t="str">
        <f>VLOOKUP(A:A,[2]TCGA_ZBTB16_grouping_TPM!$A:$C,3,FALSE)</f>
        <v>High</v>
      </c>
      <c r="E153" s="1" t="str">
        <f>VLOOKUP(A:A,[1]Sheet1!$A:$R,4,FALSE)</f>
        <v>high</v>
      </c>
      <c r="F153" s="1">
        <f>VLOOKUP(A:A,[1]Sheet1!$A:$R,5,FALSE)</f>
        <v>60</v>
      </c>
      <c r="G153" s="1">
        <f>VLOOKUP(A:A,[1]Sheet1!$A:$R,6,FALSE)</f>
        <v>1</v>
      </c>
      <c r="H153" s="1" t="str">
        <f>VLOOKUP(A:A,[1]Sheet1!$A:$R,7,FALSE)</f>
        <v>Stage II</v>
      </c>
      <c r="I153" s="1">
        <f>VLOOKUP(A:A,[1]Sheet1!$A:$R,8,FALSE)</f>
        <v>1</v>
      </c>
      <c r="L153" s="1" t="str">
        <f>VLOOKUP(A:A,[1]Sheet1!$A:$R,11,FALSE)</f>
        <v>N0</v>
      </c>
      <c r="M153" s="1">
        <f>VLOOKUP(A:A,[1]Sheet1!$A:$R,12,FALSE)</f>
        <v>0</v>
      </c>
      <c r="N153" s="1" t="str">
        <f>VLOOKUP(A:A,[1]Sheet1!$A:$R,13,FALSE)</f>
        <v>T2</v>
      </c>
      <c r="O153" s="1">
        <f>VLOOKUP(A:A,[1]Sheet1!$A:$R,14,FALSE)</f>
        <v>1</v>
      </c>
      <c r="P153" s="1">
        <f>VLOOKUP(A:A,[1]Sheet1!$A:$R,15,FALSE)</f>
        <v>163</v>
      </c>
      <c r="Q153" s="1">
        <f>VLOOKUP(A:A,[1]Sheet1!$A:$R,16,FALSE)</f>
        <v>1</v>
      </c>
      <c r="R153" s="1">
        <f>VLOOKUP(A:A,[1]Sheet1!$A:$R,17,FALSE)</f>
        <v>56</v>
      </c>
      <c r="S153" s="1">
        <f>VLOOKUP(A:A,[1]Sheet1!$A:$R,18,FALSE)</f>
        <v>0</v>
      </c>
    </row>
    <row r="154" spans="1:19">
      <c r="A154" s="1" t="s">
        <v>171</v>
      </c>
      <c r="B154" s="1">
        <v>729</v>
      </c>
      <c r="C154" s="3">
        <f>VLOOKUP(A:A,'[3]TCGA-CESC.survival'!$A:$C,3,FALSE)</f>
        <v>0</v>
      </c>
      <c r="D154" s="1" t="str">
        <f>VLOOKUP(A:A,[2]TCGA_ZBTB16_grouping_TPM!$A:$C,3,FALSE)</f>
        <v>High</v>
      </c>
      <c r="E154" s="1" t="str">
        <f>VLOOKUP(A:A,[1]Sheet1!$A:$R,4,FALSE)</f>
        <v>low</v>
      </c>
      <c r="F154" s="1">
        <f>VLOOKUP(A:A,[1]Sheet1!$A:$R,5,FALSE)</f>
        <v>38</v>
      </c>
      <c r="G154" s="1">
        <f>VLOOKUP(A:A,[1]Sheet1!$A:$R,6,FALSE)</f>
        <v>0</v>
      </c>
      <c r="H154" s="1" t="str">
        <f>VLOOKUP(A:A,[1]Sheet1!$A:$R,7,FALSE)</f>
        <v>Stage II</v>
      </c>
      <c r="I154" s="1">
        <f>VLOOKUP(A:A,[1]Sheet1!$A:$R,8,FALSE)</f>
        <v>1</v>
      </c>
      <c r="J154" s="1" t="str">
        <f>VLOOKUP(A:A,[1]Sheet1!$A:$R,9,FALSE)</f>
        <v>M0</v>
      </c>
      <c r="K154" s="1">
        <f>VLOOKUP(A:A,[1]Sheet1!$A:$R,10,FALSE)</f>
        <v>0</v>
      </c>
      <c r="N154" s="1" t="str">
        <f>VLOOKUP(A:A,[1]Sheet1!$A:$R,13,FALSE)</f>
        <v>T3</v>
      </c>
      <c r="O154" s="1">
        <f>VLOOKUP(A:A,[1]Sheet1!$A:$R,14,FALSE)</f>
        <v>2</v>
      </c>
      <c r="P154" s="1">
        <f>VLOOKUP(A:A,[1]Sheet1!$A:$R,15,FALSE)</f>
        <v>158</v>
      </c>
      <c r="Q154" s="1">
        <f>VLOOKUP(A:A,[1]Sheet1!$A:$R,16,FALSE)</f>
        <v>0</v>
      </c>
      <c r="R154" s="1">
        <f>VLOOKUP(A:A,[1]Sheet1!$A:$R,17,FALSE)</f>
        <v>58</v>
      </c>
      <c r="S154" s="1">
        <f>VLOOKUP(A:A,[1]Sheet1!$A:$R,18,FALSE)</f>
        <v>0</v>
      </c>
    </row>
    <row r="155" spans="1:19">
      <c r="A155" s="1" t="s">
        <v>172</v>
      </c>
      <c r="B155" s="1">
        <v>730</v>
      </c>
      <c r="C155" s="3">
        <f>VLOOKUP(A:A,'[3]TCGA-CESC.survival'!$A:$C,3,FALSE)</f>
        <v>0</v>
      </c>
      <c r="D155" s="1" t="str">
        <f>VLOOKUP(A:A,[2]TCGA_ZBTB16_grouping_TPM!$A:$C,3,FALSE)</f>
        <v>Low</v>
      </c>
      <c r="E155" s="1" t="str">
        <f>VLOOKUP(A:A,[1]Sheet1!$A:$R,4,FALSE)</f>
        <v>high</v>
      </c>
      <c r="F155" s="1">
        <f>VLOOKUP(A:A,[1]Sheet1!$A:$R,5,FALSE)</f>
        <v>49</v>
      </c>
      <c r="G155" s="1">
        <f>VLOOKUP(A:A,[1]Sheet1!$A:$R,6,FALSE)</f>
        <v>0</v>
      </c>
      <c r="H155" s="1" t="str">
        <f>VLOOKUP(A:A,[1]Sheet1!$A:$R,7,FALSE)</f>
        <v>Stage III</v>
      </c>
      <c r="I155" s="1">
        <f>VLOOKUP(A:A,[1]Sheet1!$A:$R,8,FALSE)</f>
        <v>2</v>
      </c>
      <c r="J155" s="1" t="str">
        <f>VLOOKUP(A:A,[1]Sheet1!$A:$R,9,FALSE)</f>
        <v>M0</v>
      </c>
      <c r="K155" s="1">
        <f>VLOOKUP(A:A,[1]Sheet1!$A:$R,10,FALSE)</f>
        <v>0</v>
      </c>
      <c r="L155" s="1" t="str">
        <f>VLOOKUP(A:A,[1]Sheet1!$A:$R,11,FALSE)</f>
        <v>N1</v>
      </c>
      <c r="M155" s="1">
        <f>VLOOKUP(A:A,[1]Sheet1!$A:$R,12,FALSE)</f>
        <v>1</v>
      </c>
      <c r="N155" s="1" t="str">
        <f>VLOOKUP(A:A,[1]Sheet1!$A:$R,13,FALSE)</f>
        <v>T1</v>
      </c>
      <c r="O155" s="1">
        <f>VLOOKUP(A:A,[1]Sheet1!$A:$R,14,FALSE)</f>
        <v>0</v>
      </c>
      <c r="P155" s="1">
        <f>VLOOKUP(A:A,[1]Sheet1!$A:$R,15,FALSE)</f>
        <v>154</v>
      </c>
      <c r="Q155" s="1">
        <f>VLOOKUP(A:A,[1]Sheet1!$A:$R,16,FALSE)</f>
        <v>0</v>
      </c>
      <c r="R155" s="1">
        <f>VLOOKUP(A:A,[1]Sheet1!$A:$R,17,FALSE)</f>
        <v>49</v>
      </c>
      <c r="S155" s="1">
        <f>VLOOKUP(A:A,[1]Sheet1!$A:$R,18,FALSE)</f>
        <v>0</v>
      </c>
    </row>
    <row r="156" spans="1:19">
      <c r="A156" s="1" t="s">
        <v>173</v>
      </c>
      <c r="B156" s="1">
        <v>739</v>
      </c>
      <c r="C156" s="3">
        <f>VLOOKUP(A:A,'[3]TCGA-CESC.survival'!$A:$C,3,FALSE)</f>
        <v>0</v>
      </c>
      <c r="D156" s="1" t="str">
        <f>VLOOKUP(A:A,[2]TCGA_ZBTB16_grouping_TPM!$A:$C,3,FALSE)</f>
        <v>High</v>
      </c>
      <c r="E156" s="1" t="str">
        <f>VLOOKUP(A:A,[1]Sheet1!$A:$R,4,FALSE)</f>
        <v>high</v>
      </c>
      <c r="F156" s="1">
        <f>VLOOKUP(A:A,[1]Sheet1!$A:$R,5,FALSE)</f>
        <v>73</v>
      </c>
      <c r="G156" s="1">
        <f>VLOOKUP(A:A,[1]Sheet1!$A:$R,6,FALSE)</f>
        <v>1</v>
      </c>
      <c r="H156" s="1" t="str">
        <f>VLOOKUP(A:A,[1]Sheet1!$A:$R,7,FALSE)</f>
        <v>Stage III</v>
      </c>
      <c r="I156" s="1">
        <f>VLOOKUP(A:A,[1]Sheet1!$A:$R,8,FALSE)</f>
        <v>2</v>
      </c>
      <c r="N156" s="1" t="str">
        <f>VLOOKUP(A:A,[1]Sheet1!$A:$R,13,FALSE)</f>
        <v>T3</v>
      </c>
      <c r="O156" s="1">
        <f>VLOOKUP(A:A,[1]Sheet1!$A:$R,14,FALSE)</f>
        <v>2</v>
      </c>
      <c r="P156" s="1">
        <f>VLOOKUP(A:A,[1]Sheet1!$A:$R,15,FALSE)</f>
        <v>161</v>
      </c>
      <c r="Q156" s="1">
        <f>VLOOKUP(A:A,[1]Sheet1!$A:$R,16,FALSE)</f>
        <v>1</v>
      </c>
      <c r="R156" s="1">
        <f>VLOOKUP(A:A,[1]Sheet1!$A:$R,17,FALSE)</f>
        <v>64</v>
      </c>
      <c r="S156" s="1">
        <f>VLOOKUP(A:A,[1]Sheet1!$A:$R,18,FALSE)</f>
        <v>0</v>
      </c>
    </row>
    <row r="157" spans="1:19">
      <c r="A157" s="1" t="s">
        <v>174</v>
      </c>
      <c r="B157" s="1">
        <v>747</v>
      </c>
      <c r="C157" s="3">
        <f>VLOOKUP(A:A,'[3]TCGA-CESC.survival'!$A:$C,3,FALSE)</f>
        <v>0</v>
      </c>
      <c r="D157" s="1" t="str">
        <f>VLOOKUP(A:A,[2]TCGA_ZBTB16_grouping_TPM!$A:$C,3,FALSE)</f>
        <v>High</v>
      </c>
      <c r="E157" s="1" t="str">
        <f>VLOOKUP(A:A,[1]Sheet1!$A:$R,4,FALSE)</f>
        <v>low</v>
      </c>
      <c r="F157" s="1">
        <f>VLOOKUP(A:A,[1]Sheet1!$A:$R,5,FALSE)</f>
        <v>45</v>
      </c>
      <c r="G157" s="1">
        <f>VLOOKUP(A:A,[1]Sheet1!$A:$R,6,FALSE)</f>
        <v>0</v>
      </c>
      <c r="H157" s="1" t="str">
        <f>VLOOKUP(A:A,[1]Sheet1!$A:$R,7,FALSE)</f>
        <v>Stage II</v>
      </c>
      <c r="I157" s="1">
        <f>VLOOKUP(A:A,[1]Sheet1!$A:$R,8,FALSE)</f>
        <v>1</v>
      </c>
      <c r="N157" s="1" t="str">
        <f>VLOOKUP(A:A,[1]Sheet1!$A:$R,13,FALSE)</f>
        <v>T2</v>
      </c>
      <c r="O157" s="1">
        <f>VLOOKUP(A:A,[1]Sheet1!$A:$R,14,FALSE)</f>
        <v>1</v>
      </c>
      <c r="P157" s="1">
        <f>VLOOKUP(A:A,[1]Sheet1!$A:$R,15,FALSE)</f>
        <v>158</v>
      </c>
      <c r="Q157" s="1">
        <f>VLOOKUP(A:A,[1]Sheet1!$A:$R,16,FALSE)</f>
        <v>0</v>
      </c>
      <c r="R157" s="1">
        <f>VLOOKUP(A:A,[1]Sheet1!$A:$R,17,FALSE)</f>
        <v>59</v>
      </c>
      <c r="S157" s="1">
        <f>VLOOKUP(A:A,[1]Sheet1!$A:$R,18,FALSE)</f>
        <v>0</v>
      </c>
    </row>
    <row r="158" spans="1:19">
      <c r="A158" s="1" t="s">
        <v>175</v>
      </c>
      <c r="B158" s="1">
        <v>747</v>
      </c>
      <c r="C158" s="3">
        <f>VLOOKUP(A:A,'[3]TCGA-CESC.survival'!$A:$C,3,FALSE)</f>
        <v>0</v>
      </c>
      <c r="D158" s="1" t="str">
        <f>VLOOKUP(A:A,[2]TCGA_ZBTB16_grouping_TPM!$A:$C,3,FALSE)</f>
        <v>High</v>
      </c>
      <c r="E158" s="1" t="str">
        <f>VLOOKUP(A:A,[1]Sheet1!$A:$R,4,FALSE)</f>
        <v>low</v>
      </c>
      <c r="F158" s="1">
        <f>VLOOKUP(A:A,[1]Sheet1!$A:$R,5,FALSE)</f>
        <v>50</v>
      </c>
      <c r="G158" s="1">
        <f>VLOOKUP(A:A,[1]Sheet1!$A:$R,6,FALSE)</f>
        <v>0</v>
      </c>
      <c r="H158" s="1" t="str">
        <f>VLOOKUP(A:A,[1]Sheet1!$A:$R,7,FALSE)</f>
        <v>Stage I</v>
      </c>
      <c r="I158" s="1">
        <f>VLOOKUP(A:A,[1]Sheet1!$A:$R,8,FALSE)</f>
        <v>0</v>
      </c>
      <c r="J158" s="1" t="str">
        <f>VLOOKUP(A:A,[1]Sheet1!$A:$R,9,FALSE)</f>
        <v>M0</v>
      </c>
      <c r="K158" s="1">
        <f>VLOOKUP(A:A,[1]Sheet1!$A:$R,10,FALSE)</f>
        <v>0</v>
      </c>
      <c r="L158" s="1" t="str">
        <f>VLOOKUP(A:A,[1]Sheet1!$A:$R,11,FALSE)</f>
        <v>N0</v>
      </c>
      <c r="M158" s="1">
        <f>VLOOKUP(A:A,[1]Sheet1!$A:$R,12,FALSE)</f>
        <v>0</v>
      </c>
      <c r="N158" s="1" t="str">
        <f>VLOOKUP(A:A,[1]Sheet1!$A:$R,13,FALSE)</f>
        <v>T1</v>
      </c>
      <c r="O158" s="1">
        <f>VLOOKUP(A:A,[1]Sheet1!$A:$R,14,FALSE)</f>
        <v>0</v>
      </c>
      <c r="P158" s="1">
        <f>VLOOKUP(A:A,[1]Sheet1!$A:$R,15,FALSE)</f>
        <v>176</v>
      </c>
      <c r="Q158" s="1">
        <f>VLOOKUP(A:A,[1]Sheet1!$A:$R,16,FALSE)</f>
        <v>1</v>
      </c>
      <c r="R158" s="1">
        <f>VLOOKUP(A:A,[1]Sheet1!$A:$R,17,FALSE)</f>
        <v>74</v>
      </c>
      <c r="S158" s="1">
        <f>VLOOKUP(A:A,[1]Sheet1!$A:$R,18,FALSE)</f>
        <v>1</v>
      </c>
    </row>
    <row r="159" spans="1:19">
      <c r="A159" s="1" t="s">
        <v>176</v>
      </c>
      <c r="B159" s="1">
        <v>755</v>
      </c>
      <c r="C159" s="3">
        <f>VLOOKUP(A:A,'[3]TCGA-CESC.survival'!$A:$C,3,FALSE)</f>
        <v>0</v>
      </c>
      <c r="D159" s="1" t="str">
        <f>VLOOKUP(A:A,[2]TCGA_ZBTB16_grouping_TPM!$A:$C,3,FALSE)</f>
        <v>Low</v>
      </c>
      <c r="E159" s="1" t="str">
        <f>VLOOKUP(A:A,[1]Sheet1!$A:$R,4,FALSE)</f>
        <v>low</v>
      </c>
      <c r="F159" s="1">
        <f>VLOOKUP(A:A,[1]Sheet1!$A:$R,5,FALSE)</f>
        <v>49</v>
      </c>
      <c r="G159" s="1">
        <f>VLOOKUP(A:A,[1]Sheet1!$A:$R,6,FALSE)</f>
        <v>0</v>
      </c>
      <c r="H159" s="1" t="str">
        <f>VLOOKUP(A:A,[1]Sheet1!$A:$R,7,FALSE)</f>
        <v>Stage I</v>
      </c>
      <c r="I159" s="1">
        <f>VLOOKUP(A:A,[1]Sheet1!$A:$R,8,FALSE)</f>
        <v>0</v>
      </c>
      <c r="J159" s="1" t="str">
        <f>VLOOKUP(A:A,[1]Sheet1!$A:$R,9,FALSE)</f>
        <v>M0</v>
      </c>
      <c r="K159" s="1">
        <f>VLOOKUP(A:A,[1]Sheet1!$A:$R,10,FALSE)</f>
        <v>0</v>
      </c>
      <c r="L159" s="1" t="str">
        <f>VLOOKUP(A:A,[1]Sheet1!$A:$R,11,FALSE)</f>
        <v>N0</v>
      </c>
      <c r="M159" s="1">
        <f>VLOOKUP(A:A,[1]Sheet1!$A:$R,12,FALSE)</f>
        <v>0</v>
      </c>
      <c r="N159" s="1" t="str">
        <f>VLOOKUP(A:A,[1]Sheet1!$A:$R,13,FALSE)</f>
        <v>T1</v>
      </c>
      <c r="O159" s="1">
        <f>VLOOKUP(A:A,[1]Sheet1!$A:$R,14,FALSE)</f>
        <v>0</v>
      </c>
      <c r="P159" s="1">
        <f>VLOOKUP(A:A,[1]Sheet1!$A:$R,15,FALSE)</f>
        <v>162</v>
      </c>
      <c r="Q159" s="1">
        <f>VLOOKUP(A:A,[1]Sheet1!$A:$R,16,FALSE)</f>
        <v>1</v>
      </c>
      <c r="R159" s="1">
        <f>VLOOKUP(A:A,[1]Sheet1!$A:$R,17,FALSE)</f>
        <v>96</v>
      </c>
      <c r="S159" s="1">
        <f>VLOOKUP(A:A,[1]Sheet1!$A:$R,18,FALSE)</f>
        <v>1</v>
      </c>
    </row>
    <row r="160" spans="1:19">
      <c r="A160" s="1" t="s">
        <v>177</v>
      </c>
      <c r="B160" s="1">
        <v>761</v>
      </c>
      <c r="C160" s="3">
        <f>VLOOKUP(A:A,'[3]TCGA-CESC.survival'!$A:$C,3,FALSE)</f>
        <v>0</v>
      </c>
      <c r="D160" s="1" t="str">
        <f>VLOOKUP(A:A,[2]TCGA_ZBTB16_grouping_TPM!$A:$C,3,FALSE)</f>
        <v>High</v>
      </c>
      <c r="E160" s="1" t="str">
        <f>VLOOKUP(A:A,[1]Sheet1!$A:$R,4,FALSE)</f>
        <v>high</v>
      </c>
      <c r="F160" s="1">
        <f>VLOOKUP(A:A,[1]Sheet1!$A:$R,5,FALSE)</f>
        <v>45</v>
      </c>
      <c r="G160" s="1">
        <f>VLOOKUP(A:A,[1]Sheet1!$A:$R,6,FALSE)</f>
        <v>0</v>
      </c>
      <c r="H160" s="1" t="str">
        <f>VLOOKUP(A:A,[1]Sheet1!$A:$R,7,FALSE)</f>
        <v>Stage I</v>
      </c>
      <c r="I160" s="1">
        <f>VLOOKUP(A:A,[1]Sheet1!$A:$R,8,FALSE)</f>
        <v>0</v>
      </c>
      <c r="J160" s="1" t="str">
        <f>VLOOKUP(A:A,[1]Sheet1!$A:$R,9,FALSE)</f>
        <v>M0</v>
      </c>
      <c r="K160" s="1">
        <f>VLOOKUP(A:A,[1]Sheet1!$A:$R,10,FALSE)</f>
        <v>0</v>
      </c>
      <c r="L160" s="1" t="str">
        <f>VLOOKUP(A:A,[1]Sheet1!$A:$R,11,FALSE)</f>
        <v>N0</v>
      </c>
      <c r="M160" s="1">
        <f>VLOOKUP(A:A,[1]Sheet1!$A:$R,12,FALSE)</f>
        <v>0</v>
      </c>
      <c r="N160" s="1" t="str">
        <f>VLOOKUP(A:A,[1]Sheet1!$A:$R,13,FALSE)</f>
        <v>T1</v>
      </c>
      <c r="O160" s="1">
        <f>VLOOKUP(A:A,[1]Sheet1!$A:$R,14,FALSE)</f>
        <v>0</v>
      </c>
      <c r="P160" s="1">
        <f>VLOOKUP(A:A,[1]Sheet1!$A:$R,15,FALSE)</f>
        <v>154</v>
      </c>
      <c r="Q160" s="1">
        <f>VLOOKUP(A:A,[1]Sheet1!$A:$R,16,FALSE)</f>
        <v>0</v>
      </c>
      <c r="R160" s="1">
        <f>VLOOKUP(A:A,[1]Sheet1!$A:$R,17,FALSE)</f>
        <v>73</v>
      </c>
      <c r="S160" s="1">
        <f>VLOOKUP(A:A,[1]Sheet1!$A:$R,18,FALSE)</f>
        <v>1</v>
      </c>
    </row>
    <row r="161" spans="1:19">
      <c r="A161" s="1" t="s">
        <v>178</v>
      </c>
      <c r="B161" s="1">
        <v>773</v>
      </c>
      <c r="C161" s="3">
        <f>VLOOKUP(A:A,'[3]TCGA-CESC.survival'!$A:$C,3,FALSE)</f>
        <v>1</v>
      </c>
      <c r="D161" s="1" t="str">
        <f>VLOOKUP(A:A,[2]TCGA_ZBTB16_grouping_TPM!$A:$C,3,FALSE)</f>
        <v>High</v>
      </c>
      <c r="E161" s="1" t="str">
        <f>VLOOKUP(A:A,[1]Sheet1!$A:$R,4,FALSE)</f>
        <v>high</v>
      </c>
      <c r="F161" s="1">
        <f>VLOOKUP(A:A,[1]Sheet1!$A:$R,5,FALSE)</f>
        <v>38</v>
      </c>
      <c r="G161" s="1">
        <f>VLOOKUP(A:A,[1]Sheet1!$A:$R,6,FALSE)</f>
        <v>0</v>
      </c>
      <c r="H161" s="1" t="str">
        <f>VLOOKUP(A:A,[1]Sheet1!$A:$R,7,FALSE)</f>
        <v>Stage I</v>
      </c>
      <c r="I161" s="1">
        <f>VLOOKUP(A:A,[1]Sheet1!$A:$R,8,FALSE)</f>
        <v>0</v>
      </c>
      <c r="J161" s="1" t="str">
        <f>VLOOKUP(A:A,[1]Sheet1!$A:$R,9,FALSE)</f>
        <v>M0</v>
      </c>
      <c r="K161" s="1">
        <f>VLOOKUP(A:A,[1]Sheet1!$A:$R,10,FALSE)</f>
        <v>0</v>
      </c>
      <c r="L161" s="1" t="str">
        <f>VLOOKUP(A:A,[1]Sheet1!$A:$R,11,FALSE)</f>
        <v>N0</v>
      </c>
      <c r="M161" s="1">
        <f>VLOOKUP(A:A,[1]Sheet1!$A:$R,12,FALSE)</f>
        <v>0</v>
      </c>
      <c r="N161" s="1" t="str">
        <f>VLOOKUP(A:A,[1]Sheet1!$A:$R,13,FALSE)</f>
        <v>T1</v>
      </c>
      <c r="O161" s="1">
        <f>VLOOKUP(A:A,[1]Sheet1!$A:$R,14,FALSE)</f>
        <v>0</v>
      </c>
      <c r="P161" s="1">
        <f>VLOOKUP(A:A,[1]Sheet1!$A:$R,15,FALSE)</f>
        <v>164</v>
      </c>
      <c r="Q161" s="1">
        <f>VLOOKUP(A:A,[1]Sheet1!$A:$R,16,FALSE)</f>
        <v>1</v>
      </c>
      <c r="R161" s="1">
        <f>VLOOKUP(A:A,[1]Sheet1!$A:$R,17,FALSE)</f>
        <v>95</v>
      </c>
      <c r="S161" s="1">
        <f>VLOOKUP(A:A,[1]Sheet1!$A:$R,18,FALSE)</f>
        <v>1</v>
      </c>
    </row>
    <row r="162" spans="1:19">
      <c r="A162" s="1" t="s">
        <v>179</v>
      </c>
      <c r="B162" s="1">
        <v>788</v>
      </c>
      <c r="C162" s="3">
        <f>VLOOKUP(A:A,'[3]TCGA-CESC.survival'!$A:$C,3,FALSE)</f>
        <v>0</v>
      </c>
      <c r="D162" s="1" t="str">
        <f>VLOOKUP(A:A,[2]TCGA_ZBTB16_grouping_TPM!$A:$C,3,FALSE)</f>
        <v>Low</v>
      </c>
      <c r="E162" s="1" t="str">
        <f>VLOOKUP(A:A,[1]Sheet1!$A:$R,4,FALSE)</f>
        <v>high</v>
      </c>
      <c r="F162" s="1">
        <f>VLOOKUP(A:A,[1]Sheet1!$A:$R,5,FALSE)</f>
        <v>39</v>
      </c>
      <c r="G162" s="1">
        <f>VLOOKUP(A:A,[1]Sheet1!$A:$R,6,FALSE)</f>
        <v>0</v>
      </c>
      <c r="H162" s="1" t="str">
        <f>VLOOKUP(A:A,[1]Sheet1!$A:$R,7,FALSE)</f>
        <v>Stage I</v>
      </c>
      <c r="I162" s="1">
        <f>VLOOKUP(A:A,[1]Sheet1!$A:$R,8,FALSE)</f>
        <v>0</v>
      </c>
      <c r="J162" s="1" t="str">
        <f>VLOOKUP(A:A,[1]Sheet1!$A:$R,9,FALSE)</f>
        <v>M0</v>
      </c>
      <c r="K162" s="1">
        <f>VLOOKUP(A:A,[1]Sheet1!$A:$R,10,FALSE)</f>
        <v>0</v>
      </c>
      <c r="L162" s="1" t="str">
        <f>VLOOKUP(A:A,[1]Sheet1!$A:$R,11,FALSE)</f>
        <v>N0</v>
      </c>
      <c r="M162" s="1">
        <f>VLOOKUP(A:A,[1]Sheet1!$A:$R,12,FALSE)</f>
        <v>0</v>
      </c>
      <c r="N162" s="1" t="str">
        <f>VLOOKUP(A:A,[1]Sheet1!$A:$R,13,FALSE)</f>
        <v>T1</v>
      </c>
      <c r="O162" s="1">
        <f>VLOOKUP(A:A,[1]Sheet1!$A:$R,14,FALSE)</f>
        <v>0</v>
      </c>
      <c r="P162" s="1">
        <f>VLOOKUP(A:A,[1]Sheet1!$A:$R,15,FALSE)</f>
        <v>160</v>
      </c>
      <c r="Q162" s="1">
        <f>VLOOKUP(A:A,[1]Sheet1!$A:$R,16,FALSE)</f>
        <v>0</v>
      </c>
      <c r="R162" s="1">
        <f>VLOOKUP(A:A,[1]Sheet1!$A:$R,17,FALSE)</f>
        <v>99</v>
      </c>
      <c r="S162" s="1">
        <f>VLOOKUP(A:A,[1]Sheet1!$A:$R,18,FALSE)</f>
        <v>1</v>
      </c>
    </row>
    <row r="163" spans="1:19">
      <c r="A163" s="1" t="s">
        <v>180</v>
      </c>
      <c r="B163" s="1">
        <v>791</v>
      </c>
      <c r="C163" s="3">
        <f>VLOOKUP(A:A,'[3]TCGA-CESC.survival'!$A:$C,3,FALSE)</f>
        <v>0</v>
      </c>
      <c r="D163" s="1" t="str">
        <f>VLOOKUP(A:A,[2]TCGA_ZBTB16_grouping_TPM!$A:$C,3,FALSE)</f>
        <v>High</v>
      </c>
      <c r="E163" s="1" t="str">
        <f>VLOOKUP(A:A,[1]Sheet1!$A:$R,4,FALSE)</f>
        <v>low</v>
      </c>
      <c r="F163" s="1">
        <f>VLOOKUP(A:A,[1]Sheet1!$A:$R,5,FALSE)</f>
        <v>57</v>
      </c>
      <c r="G163" s="1">
        <f>VLOOKUP(A:A,[1]Sheet1!$A:$R,6,FALSE)</f>
        <v>1</v>
      </c>
      <c r="L163" s="1" t="str">
        <f>VLOOKUP(A:A,[1]Sheet1!$A:$R,11,FALSE)</f>
        <v>N1</v>
      </c>
      <c r="M163" s="1">
        <f>VLOOKUP(A:A,[1]Sheet1!$A:$R,12,FALSE)</f>
        <v>1</v>
      </c>
      <c r="N163" s="1" t="str">
        <f>VLOOKUP(A:A,[1]Sheet1!$A:$R,13,FALSE)</f>
        <v>T1</v>
      </c>
      <c r="O163" s="1">
        <f>VLOOKUP(A:A,[1]Sheet1!$A:$R,14,FALSE)</f>
        <v>0</v>
      </c>
      <c r="P163" s="1">
        <f>VLOOKUP(A:A,[1]Sheet1!$A:$R,15,FALSE)</f>
        <v>162</v>
      </c>
      <c r="Q163" s="1">
        <f>VLOOKUP(A:A,[1]Sheet1!$A:$R,16,FALSE)</f>
        <v>1</v>
      </c>
      <c r="R163" s="1">
        <f>VLOOKUP(A:A,[1]Sheet1!$A:$R,17,FALSE)</f>
        <v>79</v>
      </c>
      <c r="S163" s="1">
        <f>VLOOKUP(A:A,[1]Sheet1!$A:$R,18,FALSE)</f>
        <v>1</v>
      </c>
    </row>
    <row r="164" spans="1:19">
      <c r="A164" s="1" t="s">
        <v>181</v>
      </c>
      <c r="B164" s="1">
        <v>791</v>
      </c>
      <c r="C164" s="3">
        <f>VLOOKUP(A:A,'[3]TCGA-CESC.survival'!$A:$C,3,FALSE)</f>
        <v>0</v>
      </c>
      <c r="D164" s="1" t="str">
        <f>VLOOKUP(A:A,[2]TCGA_ZBTB16_grouping_TPM!$A:$C,3,FALSE)</f>
        <v>High</v>
      </c>
      <c r="E164" s="1" t="str">
        <f>VLOOKUP(A:A,[1]Sheet1!$A:$R,4,FALSE)</f>
        <v>low</v>
      </c>
      <c r="F164" s="1">
        <f>VLOOKUP(A:A,[1]Sheet1!$A:$R,5,FALSE)</f>
        <v>43</v>
      </c>
      <c r="G164" s="1">
        <f>VLOOKUP(A:A,[1]Sheet1!$A:$R,6,FALSE)</f>
        <v>0</v>
      </c>
      <c r="H164" s="1" t="str">
        <f>VLOOKUP(A:A,[1]Sheet1!$A:$R,7,FALSE)</f>
        <v>Stage I</v>
      </c>
      <c r="I164" s="1">
        <f>VLOOKUP(A:A,[1]Sheet1!$A:$R,8,FALSE)</f>
        <v>0</v>
      </c>
      <c r="J164" s="1" t="str">
        <f>VLOOKUP(A:A,[1]Sheet1!$A:$R,9,FALSE)</f>
        <v>M0</v>
      </c>
      <c r="K164" s="1">
        <f>VLOOKUP(A:A,[1]Sheet1!$A:$R,10,FALSE)</f>
        <v>0</v>
      </c>
      <c r="L164" s="1" t="str">
        <f>VLOOKUP(A:A,[1]Sheet1!$A:$R,11,FALSE)</f>
        <v>N0</v>
      </c>
      <c r="M164" s="1">
        <f>VLOOKUP(A:A,[1]Sheet1!$A:$R,12,FALSE)</f>
        <v>0</v>
      </c>
      <c r="N164" s="1" t="str">
        <f>VLOOKUP(A:A,[1]Sheet1!$A:$R,13,FALSE)</f>
        <v>T1</v>
      </c>
      <c r="O164" s="1">
        <f>VLOOKUP(A:A,[1]Sheet1!$A:$R,14,FALSE)</f>
        <v>0</v>
      </c>
      <c r="P164" s="1">
        <f>VLOOKUP(A:A,[1]Sheet1!$A:$R,15,FALSE)</f>
        <v>164</v>
      </c>
      <c r="Q164" s="1">
        <f>VLOOKUP(A:A,[1]Sheet1!$A:$R,16,FALSE)</f>
        <v>1</v>
      </c>
      <c r="R164" s="1">
        <f>VLOOKUP(A:A,[1]Sheet1!$A:$R,17,FALSE)</f>
        <v>72</v>
      </c>
      <c r="S164" s="1">
        <f>VLOOKUP(A:A,[1]Sheet1!$A:$R,18,FALSE)</f>
        <v>1</v>
      </c>
    </row>
    <row r="165" spans="1:19">
      <c r="A165" s="1" t="s">
        <v>182</v>
      </c>
      <c r="B165" s="1">
        <v>793</v>
      </c>
      <c r="C165" s="3">
        <f>VLOOKUP(A:A,'[3]TCGA-CESC.survival'!$A:$C,3,FALSE)</f>
        <v>0</v>
      </c>
      <c r="D165" s="1" t="str">
        <f>VLOOKUP(A:A,[2]TCGA_ZBTB16_grouping_TPM!$A:$C,3,FALSE)</f>
        <v>High</v>
      </c>
      <c r="E165" s="1" t="str">
        <f>VLOOKUP(A:A,[1]Sheet1!$A:$R,4,FALSE)</f>
        <v>low</v>
      </c>
      <c r="F165" s="1">
        <f>VLOOKUP(A:A,[1]Sheet1!$A:$R,5,FALSE)</f>
        <v>53</v>
      </c>
      <c r="G165" s="1">
        <f>VLOOKUP(A:A,[1]Sheet1!$A:$R,6,FALSE)</f>
        <v>1</v>
      </c>
      <c r="H165" s="1" t="str">
        <f>VLOOKUP(A:A,[1]Sheet1!$A:$R,7,FALSE)</f>
        <v>Stage II</v>
      </c>
      <c r="I165" s="1">
        <f>VLOOKUP(A:A,[1]Sheet1!$A:$R,8,FALSE)</f>
        <v>1</v>
      </c>
      <c r="N165" s="1" t="str">
        <f>VLOOKUP(A:A,[1]Sheet1!$A:$R,13,FALSE)</f>
        <v>T2</v>
      </c>
      <c r="O165" s="1">
        <f>VLOOKUP(A:A,[1]Sheet1!$A:$R,14,FALSE)</f>
        <v>1</v>
      </c>
      <c r="P165" s="1">
        <f>VLOOKUP(A:A,[1]Sheet1!$A:$R,15,FALSE)</f>
        <v>161</v>
      </c>
      <c r="Q165" s="1">
        <f>VLOOKUP(A:A,[1]Sheet1!$A:$R,16,FALSE)</f>
        <v>1</v>
      </c>
      <c r="R165" s="1">
        <f>VLOOKUP(A:A,[1]Sheet1!$A:$R,17,FALSE)</f>
        <v>64</v>
      </c>
      <c r="S165" s="1">
        <f>VLOOKUP(A:A,[1]Sheet1!$A:$R,18,FALSE)</f>
        <v>0</v>
      </c>
    </row>
    <row r="166" spans="1:19">
      <c r="A166" s="1" t="s">
        <v>183</v>
      </c>
      <c r="B166" s="1">
        <v>795</v>
      </c>
      <c r="C166" s="3">
        <f>VLOOKUP(A:A,'[3]TCGA-CESC.survival'!$A:$C,3,FALSE)</f>
        <v>0</v>
      </c>
      <c r="D166" s="1" t="str">
        <f>VLOOKUP(A:A,[2]TCGA_ZBTB16_grouping_TPM!$A:$C,3,FALSE)</f>
        <v>Low</v>
      </c>
      <c r="E166" s="1" t="str">
        <f>VLOOKUP(A:A,[1]Sheet1!$A:$R,4,FALSE)</f>
        <v>high</v>
      </c>
      <c r="F166" s="1">
        <f>VLOOKUP(A:A,[1]Sheet1!$A:$R,5,FALSE)</f>
        <v>55</v>
      </c>
      <c r="G166" s="1">
        <f>VLOOKUP(A:A,[1]Sheet1!$A:$R,6,FALSE)</f>
        <v>1</v>
      </c>
      <c r="H166" s="1" t="str">
        <f>VLOOKUP(A:A,[1]Sheet1!$A:$R,7,FALSE)</f>
        <v>Stage III</v>
      </c>
      <c r="I166" s="1">
        <f>VLOOKUP(A:A,[1]Sheet1!$A:$R,8,FALSE)</f>
        <v>2</v>
      </c>
      <c r="L166" s="1" t="str">
        <f>VLOOKUP(A:A,[1]Sheet1!$A:$R,11,FALSE)</f>
        <v>N1</v>
      </c>
      <c r="M166" s="1">
        <f>VLOOKUP(A:A,[1]Sheet1!$A:$R,12,FALSE)</f>
        <v>1</v>
      </c>
      <c r="N166" s="1" t="str">
        <f>VLOOKUP(A:A,[1]Sheet1!$A:$R,13,FALSE)</f>
        <v>T2</v>
      </c>
      <c r="O166" s="1">
        <f>VLOOKUP(A:A,[1]Sheet1!$A:$R,14,FALSE)</f>
        <v>1</v>
      </c>
      <c r="P166" s="1">
        <f>VLOOKUP(A:A,[1]Sheet1!$A:$R,15,FALSE)</f>
        <v>152</v>
      </c>
      <c r="Q166" s="1">
        <f>VLOOKUP(A:A,[1]Sheet1!$A:$R,16,FALSE)</f>
        <v>0</v>
      </c>
      <c r="R166" s="1">
        <f>VLOOKUP(A:A,[1]Sheet1!$A:$R,17,FALSE)</f>
        <v>59</v>
      </c>
      <c r="S166" s="1">
        <f>VLOOKUP(A:A,[1]Sheet1!$A:$R,18,FALSE)</f>
        <v>0</v>
      </c>
    </row>
    <row r="167" spans="1:19">
      <c r="A167" s="1" t="s">
        <v>184</v>
      </c>
      <c r="B167" s="1">
        <v>799</v>
      </c>
      <c r="C167" s="3">
        <f>VLOOKUP(A:A,'[3]TCGA-CESC.survival'!$A:$C,3,FALSE)</f>
        <v>0</v>
      </c>
      <c r="D167" s="1" t="str">
        <f>VLOOKUP(A:A,[2]TCGA_ZBTB16_grouping_TPM!$A:$C,3,FALSE)</f>
        <v>Low</v>
      </c>
      <c r="E167" s="1" t="str">
        <f>VLOOKUP(A:A,[1]Sheet1!$A:$R,4,FALSE)</f>
        <v>low</v>
      </c>
      <c r="F167" s="1">
        <f>VLOOKUP(A:A,[1]Sheet1!$A:$R,5,FALSE)</f>
        <v>20</v>
      </c>
      <c r="G167" s="1">
        <f>VLOOKUP(A:A,[1]Sheet1!$A:$R,6,FALSE)</f>
        <v>0</v>
      </c>
      <c r="H167" s="1" t="str">
        <f>VLOOKUP(A:A,[1]Sheet1!$A:$R,7,FALSE)</f>
        <v>Stage I</v>
      </c>
      <c r="I167" s="1">
        <f>VLOOKUP(A:A,[1]Sheet1!$A:$R,8,FALSE)</f>
        <v>0</v>
      </c>
      <c r="P167" s="1">
        <f>VLOOKUP(A:A,[1]Sheet1!$A:$R,15,FALSE)</f>
        <v>160</v>
      </c>
      <c r="Q167" s="1">
        <f>VLOOKUP(A:A,[1]Sheet1!$A:$R,16,FALSE)</f>
        <v>0</v>
      </c>
      <c r="R167" s="1">
        <f>VLOOKUP(A:A,[1]Sheet1!$A:$R,17,FALSE)</f>
        <v>62</v>
      </c>
      <c r="S167" s="1">
        <f>VLOOKUP(A:A,[1]Sheet1!$A:$R,18,FALSE)</f>
        <v>0</v>
      </c>
    </row>
    <row r="168" spans="1:19">
      <c r="A168" s="1" t="s">
        <v>185</v>
      </c>
      <c r="B168" s="1">
        <v>803</v>
      </c>
      <c r="C168" s="3">
        <f>VLOOKUP(A:A,'[3]TCGA-CESC.survival'!$A:$C,3,FALSE)</f>
        <v>0</v>
      </c>
      <c r="D168" s="1" t="str">
        <f>VLOOKUP(A:A,[2]TCGA_ZBTB16_grouping_TPM!$A:$C,3,FALSE)</f>
        <v>High</v>
      </c>
      <c r="E168" s="1" t="str">
        <f>VLOOKUP(A:A,[1]Sheet1!$A:$R,4,FALSE)</f>
        <v>low</v>
      </c>
      <c r="F168" s="1">
        <f>VLOOKUP(A:A,[1]Sheet1!$A:$R,5,FALSE)</f>
        <v>51</v>
      </c>
      <c r="G168" s="1">
        <f>VLOOKUP(A:A,[1]Sheet1!$A:$R,6,FALSE)</f>
        <v>1</v>
      </c>
      <c r="H168" s="1" t="str">
        <f>VLOOKUP(A:A,[1]Sheet1!$A:$R,7,FALSE)</f>
        <v>Stage II</v>
      </c>
      <c r="I168" s="1">
        <f>VLOOKUP(A:A,[1]Sheet1!$A:$R,8,FALSE)</f>
        <v>1</v>
      </c>
      <c r="J168" s="1" t="str">
        <f>VLOOKUP(A:A,[1]Sheet1!$A:$R,9,FALSE)</f>
        <v>M0</v>
      </c>
      <c r="K168" s="1">
        <f>VLOOKUP(A:A,[1]Sheet1!$A:$R,10,FALSE)</f>
        <v>0</v>
      </c>
      <c r="L168" s="1" t="str">
        <f>VLOOKUP(A:A,[1]Sheet1!$A:$R,11,FALSE)</f>
        <v>N0</v>
      </c>
      <c r="M168" s="1">
        <f>VLOOKUP(A:A,[1]Sheet1!$A:$R,12,FALSE)</f>
        <v>0</v>
      </c>
      <c r="N168" s="1" t="str">
        <f>VLOOKUP(A:A,[1]Sheet1!$A:$R,13,FALSE)</f>
        <v>T2</v>
      </c>
      <c r="O168" s="1">
        <f>VLOOKUP(A:A,[1]Sheet1!$A:$R,14,FALSE)</f>
        <v>1</v>
      </c>
      <c r="P168" s="1">
        <f>VLOOKUP(A:A,[1]Sheet1!$A:$R,15,FALSE)</f>
        <v>160</v>
      </c>
      <c r="Q168" s="1">
        <f>VLOOKUP(A:A,[1]Sheet1!$A:$R,16,FALSE)</f>
        <v>0</v>
      </c>
      <c r="R168" s="1">
        <f>VLOOKUP(A:A,[1]Sheet1!$A:$R,17,FALSE)</f>
        <v>80</v>
      </c>
      <c r="S168" s="1">
        <f>VLOOKUP(A:A,[1]Sheet1!$A:$R,18,FALSE)</f>
        <v>1</v>
      </c>
    </row>
    <row r="169" spans="1:19">
      <c r="A169" s="1" t="s">
        <v>186</v>
      </c>
      <c r="B169" s="1">
        <v>815</v>
      </c>
      <c r="C169" s="3">
        <f>VLOOKUP(A:A,'[3]TCGA-CESC.survival'!$A:$C,3,FALSE)</f>
        <v>0</v>
      </c>
      <c r="D169" s="1" t="str">
        <f>VLOOKUP(A:A,[2]TCGA_ZBTB16_grouping_TPM!$A:$C,3,FALSE)</f>
        <v>Low</v>
      </c>
      <c r="E169" s="1" t="str">
        <f>VLOOKUP(A:A,[1]Sheet1!$A:$R,4,FALSE)</f>
        <v>high</v>
      </c>
      <c r="F169" s="1">
        <f>VLOOKUP(A:A,[1]Sheet1!$A:$R,5,FALSE)</f>
        <v>59</v>
      </c>
      <c r="G169" s="1">
        <f>VLOOKUP(A:A,[1]Sheet1!$A:$R,6,FALSE)</f>
        <v>1</v>
      </c>
      <c r="H169" s="1" t="str">
        <f>VLOOKUP(A:A,[1]Sheet1!$A:$R,7,FALSE)</f>
        <v>Stage I</v>
      </c>
      <c r="I169" s="1">
        <f>VLOOKUP(A:A,[1]Sheet1!$A:$R,8,FALSE)</f>
        <v>0</v>
      </c>
      <c r="J169" s="1" t="str">
        <f>VLOOKUP(A:A,[1]Sheet1!$A:$R,9,FALSE)</f>
        <v>M0</v>
      </c>
      <c r="K169" s="1">
        <f>VLOOKUP(A:A,[1]Sheet1!$A:$R,10,FALSE)</f>
        <v>0</v>
      </c>
      <c r="L169" s="1" t="str">
        <f>VLOOKUP(A:A,[1]Sheet1!$A:$R,11,FALSE)</f>
        <v>N0</v>
      </c>
      <c r="M169" s="1">
        <f>VLOOKUP(A:A,[1]Sheet1!$A:$R,12,FALSE)</f>
        <v>0</v>
      </c>
      <c r="N169" s="1" t="str">
        <f>VLOOKUP(A:A,[1]Sheet1!$A:$R,13,FALSE)</f>
        <v>T1</v>
      </c>
      <c r="O169" s="1">
        <f>VLOOKUP(A:A,[1]Sheet1!$A:$R,14,FALSE)</f>
        <v>0</v>
      </c>
      <c r="P169" s="1">
        <f>VLOOKUP(A:A,[1]Sheet1!$A:$R,15,FALSE)</f>
        <v>162</v>
      </c>
      <c r="Q169" s="1">
        <f>VLOOKUP(A:A,[1]Sheet1!$A:$R,16,FALSE)</f>
        <v>1</v>
      </c>
      <c r="R169" s="1">
        <f>VLOOKUP(A:A,[1]Sheet1!$A:$R,17,FALSE)</f>
        <v>58</v>
      </c>
      <c r="S169" s="1">
        <f>VLOOKUP(A:A,[1]Sheet1!$A:$R,18,FALSE)</f>
        <v>0</v>
      </c>
    </row>
    <row r="170" spans="1:19">
      <c r="A170" s="1" t="s">
        <v>187</v>
      </c>
      <c r="B170" s="1">
        <v>825</v>
      </c>
      <c r="C170" s="3">
        <f>VLOOKUP(A:A,'[3]TCGA-CESC.survival'!$A:$C,3,FALSE)</f>
        <v>0</v>
      </c>
      <c r="D170" s="1" t="str">
        <f>VLOOKUP(A:A,[2]TCGA_ZBTB16_grouping_TPM!$A:$C,3,FALSE)</f>
        <v>High</v>
      </c>
      <c r="E170" s="1" t="str">
        <f>VLOOKUP(A:A,[1]Sheet1!$A:$R,4,FALSE)</f>
        <v>low</v>
      </c>
      <c r="F170" s="1">
        <f>VLOOKUP(A:A,[1]Sheet1!$A:$R,5,FALSE)</f>
        <v>32</v>
      </c>
      <c r="G170" s="1">
        <f>VLOOKUP(A:A,[1]Sheet1!$A:$R,6,FALSE)</f>
        <v>0</v>
      </c>
      <c r="H170" s="1" t="str">
        <f>VLOOKUP(A:A,[1]Sheet1!$A:$R,7,FALSE)</f>
        <v>Stage II</v>
      </c>
      <c r="I170" s="1">
        <f>VLOOKUP(A:A,[1]Sheet1!$A:$R,8,FALSE)</f>
        <v>1</v>
      </c>
      <c r="N170" s="1" t="str">
        <f>VLOOKUP(A:A,[1]Sheet1!$A:$R,13,FALSE)</f>
        <v>T2</v>
      </c>
      <c r="O170" s="1">
        <f>VLOOKUP(A:A,[1]Sheet1!$A:$R,14,FALSE)</f>
        <v>1</v>
      </c>
      <c r="P170" s="1">
        <f>VLOOKUP(A:A,[1]Sheet1!$A:$R,15,FALSE)</f>
        <v>153</v>
      </c>
      <c r="Q170" s="1">
        <f>VLOOKUP(A:A,[1]Sheet1!$A:$R,16,FALSE)</f>
        <v>0</v>
      </c>
      <c r="R170" s="1">
        <f>VLOOKUP(A:A,[1]Sheet1!$A:$R,17,FALSE)</f>
        <v>76</v>
      </c>
      <c r="S170" s="1">
        <f>VLOOKUP(A:A,[1]Sheet1!$A:$R,18,FALSE)</f>
        <v>1</v>
      </c>
    </row>
    <row r="171" spans="1:19">
      <c r="A171" s="1" t="s">
        <v>188</v>
      </c>
      <c r="B171" s="1">
        <v>828</v>
      </c>
      <c r="C171" s="3">
        <f>VLOOKUP(A:A,'[3]TCGA-CESC.survival'!$A:$C,3,FALSE)</f>
        <v>0</v>
      </c>
      <c r="D171" s="1" t="str">
        <f>VLOOKUP(A:A,[2]TCGA_ZBTB16_grouping_TPM!$A:$C,3,FALSE)</f>
        <v>High</v>
      </c>
      <c r="E171" s="1" t="str">
        <f>VLOOKUP(A:A,[1]Sheet1!$A:$R,4,FALSE)</f>
        <v>high</v>
      </c>
      <c r="F171" s="1">
        <f>VLOOKUP(A:A,[1]Sheet1!$A:$R,5,FALSE)</f>
        <v>56</v>
      </c>
      <c r="G171" s="1">
        <f>VLOOKUP(A:A,[1]Sheet1!$A:$R,6,FALSE)</f>
        <v>1</v>
      </c>
      <c r="H171" s="1" t="str">
        <f>VLOOKUP(A:A,[1]Sheet1!$A:$R,7,FALSE)</f>
        <v>Stage I</v>
      </c>
      <c r="I171" s="1">
        <f>VLOOKUP(A:A,[1]Sheet1!$A:$R,8,FALSE)</f>
        <v>0</v>
      </c>
      <c r="J171" s="1" t="str">
        <f>VLOOKUP(A:A,[1]Sheet1!$A:$R,9,FALSE)</f>
        <v>M0</v>
      </c>
      <c r="K171" s="1">
        <f>VLOOKUP(A:A,[1]Sheet1!$A:$R,10,FALSE)</f>
        <v>0</v>
      </c>
      <c r="N171" s="1" t="str">
        <f>VLOOKUP(A:A,[1]Sheet1!$A:$R,13,FALSE)</f>
        <v>T1</v>
      </c>
      <c r="O171" s="1">
        <f>VLOOKUP(A:A,[1]Sheet1!$A:$R,14,FALSE)</f>
        <v>0</v>
      </c>
      <c r="P171" s="1">
        <f>VLOOKUP(A:A,[1]Sheet1!$A:$R,15,FALSE)</f>
        <v>151</v>
      </c>
      <c r="Q171" s="1">
        <f>VLOOKUP(A:A,[1]Sheet1!$A:$R,16,FALSE)</f>
        <v>0</v>
      </c>
      <c r="R171" s="1">
        <f>VLOOKUP(A:A,[1]Sheet1!$A:$R,17,FALSE)</f>
        <v>51</v>
      </c>
      <c r="S171" s="1">
        <f>VLOOKUP(A:A,[1]Sheet1!$A:$R,18,FALSE)</f>
        <v>0</v>
      </c>
    </row>
    <row r="172" spans="1:19">
      <c r="A172" s="1" t="s">
        <v>189</v>
      </c>
      <c r="B172" s="1">
        <v>829</v>
      </c>
      <c r="C172" s="3">
        <f>VLOOKUP(A:A,'[3]TCGA-CESC.survival'!$A:$C,3,FALSE)</f>
        <v>0</v>
      </c>
      <c r="D172" s="1" t="str">
        <f>VLOOKUP(A:A,[2]TCGA_ZBTB16_grouping_TPM!$A:$C,3,FALSE)</f>
        <v>High</v>
      </c>
      <c r="E172" s="1" t="str">
        <f>VLOOKUP(A:A,[1]Sheet1!$A:$R,4,FALSE)</f>
        <v>high</v>
      </c>
      <c r="F172" s="1">
        <f>VLOOKUP(A:A,[1]Sheet1!$A:$R,5,FALSE)</f>
        <v>54</v>
      </c>
      <c r="G172" s="1">
        <f>VLOOKUP(A:A,[1]Sheet1!$A:$R,6,FALSE)</f>
        <v>1</v>
      </c>
      <c r="H172" s="1" t="str">
        <f>VLOOKUP(A:A,[1]Sheet1!$A:$R,7,FALSE)</f>
        <v>Stage I</v>
      </c>
      <c r="I172" s="1">
        <f>VLOOKUP(A:A,[1]Sheet1!$A:$R,8,FALSE)</f>
        <v>0</v>
      </c>
      <c r="J172" s="1" t="str">
        <f>VLOOKUP(A:A,[1]Sheet1!$A:$R,9,FALSE)</f>
        <v>M0</v>
      </c>
      <c r="K172" s="1">
        <f>VLOOKUP(A:A,[1]Sheet1!$A:$R,10,FALSE)</f>
        <v>0</v>
      </c>
      <c r="L172" s="1" t="str">
        <f>VLOOKUP(A:A,[1]Sheet1!$A:$R,11,FALSE)</f>
        <v>N0</v>
      </c>
      <c r="M172" s="1">
        <f>VLOOKUP(A:A,[1]Sheet1!$A:$R,12,FALSE)</f>
        <v>0</v>
      </c>
      <c r="N172" s="1" t="str">
        <f>VLOOKUP(A:A,[1]Sheet1!$A:$R,13,FALSE)</f>
        <v>T1</v>
      </c>
      <c r="O172" s="1">
        <f>VLOOKUP(A:A,[1]Sheet1!$A:$R,14,FALSE)</f>
        <v>0</v>
      </c>
      <c r="P172" s="1">
        <f>VLOOKUP(A:A,[1]Sheet1!$A:$R,15,FALSE)</f>
        <v>153</v>
      </c>
      <c r="Q172" s="1">
        <f>VLOOKUP(A:A,[1]Sheet1!$A:$R,16,FALSE)</f>
        <v>0</v>
      </c>
      <c r="R172" s="1">
        <f>VLOOKUP(A:A,[1]Sheet1!$A:$R,17,FALSE)</f>
        <v>55</v>
      </c>
      <c r="S172" s="1">
        <f>VLOOKUP(A:A,[1]Sheet1!$A:$R,18,FALSE)</f>
        <v>0</v>
      </c>
    </row>
    <row r="173" spans="1:19">
      <c r="A173" s="1" t="s">
        <v>190</v>
      </c>
      <c r="B173" s="1">
        <v>829</v>
      </c>
      <c r="C173" s="3">
        <f>VLOOKUP(A:A,'[3]TCGA-CESC.survival'!$A:$C,3,FALSE)</f>
        <v>1</v>
      </c>
      <c r="D173" s="1" t="str">
        <f>VLOOKUP(A:A,[2]TCGA_ZBTB16_grouping_TPM!$A:$C,3,FALSE)</f>
        <v>High</v>
      </c>
      <c r="E173" s="1" t="str">
        <f>VLOOKUP(A:A,[1]Sheet1!$A:$R,4,FALSE)</f>
        <v>low</v>
      </c>
      <c r="F173" s="1">
        <f>VLOOKUP(A:A,[1]Sheet1!$A:$R,5,FALSE)</f>
        <v>39</v>
      </c>
      <c r="G173" s="1">
        <f>VLOOKUP(A:A,[1]Sheet1!$A:$R,6,FALSE)</f>
        <v>0</v>
      </c>
      <c r="H173" s="1" t="str">
        <f>VLOOKUP(A:A,[1]Sheet1!$A:$R,7,FALSE)</f>
        <v>Stage IV</v>
      </c>
      <c r="I173" s="1">
        <f>VLOOKUP(A:A,[1]Sheet1!$A:$R,8,FALSE)</f>
        <v>3</v>
      </c>
      <c r="N173" s="1" t="str">
        <f>VLOOKUP(A:A,[1]Sheet1!$A:$R,13,FALSE)</f>
        <v>T3</v>
      </c>
      <c r="O173" s="1">
        <f>VLOOKUP(A:A,[1]Sheet1!$A:$R,14,FALSE)</f>
        <v>2</v>
      </c>
      <c r="P173" s="1">
        <f>VLOOKUP(A:A,[1]Sheet1!$A:$R,15,FALSE)</f>
        <v>160</v>
      </c>
      <c r="Q173" s="1">
        <f>VLOOKUP(A:A,[1]Sheet1!$A:$R,16,FALSE)</f>
        <v>0</v>
      </c>
      <c r="R173" s="1">
        <f>VLOOKUP(A:A,[1]Sheet1!$A:$R,17,FALSE)</f>
        <v>75</v>
      </c>
      <c r="S173" s="1">
        <f>VLOOKUP(A:A,[1]Sheet1!$A:$R,18,FALSE)</f>
        <v>1</v>
      </c>
    </row>
    <row r="174" spans="1:19">
      <c r="A174" s="1" t="s">
        <v>191</v>
      </c>
      <c r="B174" s="1">
        <v>829</v>
      </c>
      <c r="C174" s="3">
        <f>VLOOKUP(A:A,'[3]TCGA-CESC.survival'!$A:$C,3,FALSE)</f>
        <v>1</v>
      </c>
      <c r="D174" s="1" t="str">
        <f>VLOOKUP(A:A,[2]TCGA_ZBTB16_grouping_TPM!$A:$C,3,FALSE)</f>
        <v>Low</v>
      </c>
      <c r="E174" s="1" t="str">
        <f>VLOOKUP(A:A,[1]Sheet1!$A:$R,4,FALSE)</f>
        <v>high</v>
      </c>
      <c r="F174" s="1">
        <f>VLOOKUP(A:A,[1]Sheet1!$A:$R,5,FALSE)</f>
        <v>65</v>
      </c>
      <c r="G174" s="1">
        <f>VLOOKUP(A:A,[1]Sheet1!$A:$R,6,FALSE)</f>
        <v>1</v>
      </c>
      <c r="H174" s="1" t="str">
        <f>VLOOKUP(A:A,[1]Sheet1!$A:$R,7,FALSE)</f>
        <v>Stage IV</v>
      </c>
      <c r="I174" s="1">
        <f>VLOOKUP(A:A,[1]Sheet1!$A:$R,8,FALSE)</f>
        <v>3</v>
      </c>
      <c r="J174" s="1" t="str">
        <f>VLOOKUP(A:A,[1]Sheet1!$A:$R,9,FALSE)</f>
        <v>M0</v>
      </c>
      <c r="K174" s="1">
        <f>VLOOKUP(A:A,[1]Sheet1!$A:$R,10,FALSE)</f>
        <v>0</v>
      </c>
      <c r="N174" s="1" t="str">
        <f>VLOOKUP(A:A,[1]Sheet1!$A:$R,13,FALSE)</f>
        <v>T4</v>
      </c>
      <c r="O174" s="1">
        <f>VLOOKUP(A:A,[1]Sheet1!$A:$R,14,FALSE)</f>
        <v>3</v>
      </c>
      <c r="P174" s="1">
        <f>VLOOKUP(A:A,[1]Sheet1!$A:$R,15,FALSE)</f>
        <v>153</v>
      </c>
      <c r="Q174" s="1">
        <f>VLOOKUP(A:A,[1]Sheet1!$A:$R,16,FALSE)</f>
        <v>0</v>
      </c>
      <c r="R174" s="1">
        <f>VLOOKUP(A:A,[1]Sheet1!$A:$R,17,FALSE)</f>
        <v>50</v>
      </c>
      <c r="S174" s="1">
        <f>VLOOKUP(A:A,[1]Sheet1!$A:$R,18,FALSE)</f>
        <v>0</v>
      </c>
    </row>
    <row r="175" spans="1:19">
      <c r="A175" s="1" t="s">
        <v>192</v>
      </c>
      <c r="B175" s="1">
        <v>830</v>
      </c>
      <c r="C175" s="3">
        <f>VLOOKUP(A:A,'[3]TCGA-CESC.survival'!$A:$C,3,FALSE)</f>
        <v>0</v>
      </c>
      <c r="D175" s="1" t="str">
        <f>VLOOKUP(A:A,[2]TCGA_ZBTB16_grouping_TPM!$A:$C,3,FALSE)</f>
        <v>Low</v>
      </c>
      <c r="E175" s="1" t="str">
        <f>VLOOKUP(A:A,[1]Sheet1!$A:$R,4,FALSE)</f>
        <v>low</v>
      </c>
      <c r="F175" s="1">
        <f>VLOOKUP(A:A,[1]Sheet1!$A:$R,5,FALSE)</f>
        <v>40</v>
      </c>
      <c r="G175" s="1">
        <f>VLOOKUP(A:A,[1]Sheet1!$A:$R,6,FALSE)</f>
        <v>0</v>
      </c>
      <c r="H175" s="1" t="str">
        <f>VLOOKUP(A:A,[1]Sheet1!$A:$R,7,FALSE)</f>
        <v>Stage I</v>
      </c>
      <c r="I175" s="1">
        <f>VLOOKUP(A:A,[1]Sheet1!$A:$R,8,FALSE)</f>
        <v>0</v>
      </c>
      <c r="J175" s="1" t="str">
        <f>VLOOKUP(A:A,[1]Sheet1!$A:$R,9,FALSE)</f>
        <v>M0</v>
      </c>
      <c r="K175" s="1">
        <f>VLOOKUP(A:A,[1]Sheet1!$A:$R,10,FALSE)</f>
        <v>0</v>
      </c>
      <c r="L175" s="1" t="str">
        <f>VLOOKUP(A:A,[1]Sheet1!$A:$R,11,FALSE)</f>
        <v>N0</v>
      </c>
      <c r="M175" s="1">
        <f>VLOOKUP(A:A,[1]Sheet1!$A:$R,12,FALSE)</f>
        <v>0</v>
      </c>
      <c r="N175" s="1" t="str">
        <f>VLOOKUP(A:A,[1]Sheet1!$A:$R,13,FALSE)</f>
        <v>T1</v>
      </c>
      <c r="O175" s="1">
        <f>VLOOKUP(A:A,[1]Sheet1!$A:$R,14,FALSE)</f>
        <v>0</v>
      </c>
      <c r="P175" s="1">
        <f>VLOOKUP(A:A,[1]Sheet1!$A:$R,15,FALSE)</f>
        <v>154</v>
      </c>
      <c r="Q175" s="1">
        <f>VLOOKUP(A:A,[1]Sheet1!$A:$R,16,FALSE)</f>
        <v>0</v>
      </c>
      <c r="R175" s="1">
        <f>VLOOKUP(A:A,[1]Sheet1!$A:$R,17,FALSE)</f>
        <v>47</v>
      </c>
      <c r="S175" s="1">
        <f>VLOOKUP(A:A,[1]Sheet1!$A:$R,18,FALSE)</f>
        <v>0</v>
      </c>
    </row>
    <row r="176" spans="1:19">
      <c r="A176" s="1" t="s">
        <v>193</v>
      </c>
      <c r="B176" s="1">
        <v>834</v>
      </c>
      <c r="C176" s="3">
        <f>VLOOKUP(A:A,'[3]TCGA-CESC.survival'!$A:$C,3,FALSE)</f>
        <v>0</v>
      </c>
      <c r="D176" s="1" t="str">
        <f>VLOOKUP(A:A,[2]TCGA_ZBTB16_grouping_TPM!$A:$C,3,FALSE)</f>
        <v>High</v>
      </c>
      <c r="E176" s="1" t="str">
        <f>VLOOKUP(A:A,[1]Sheet1!$A:$R,4,FALSE)</f>
        <v>high</v>
      </c>
      <c r="F176" s="1">
        <f>VLOOKUP(A:A,[1]Sheet1!$A:$R,5,FALSE)</f>
        <v>35</v>
      </c>
      <c r="G176" s="1">
        <f>VLOOKUP(A:A,[1]Sheet1!$A:$R,6,FALSE)</f>
        <v>0</v>
      </c>
      <c r="H176" s="1" t="str">
        <f>VLOOKUP(A:A,[1]Sheet1!$A:$R,7,FALSE)</f>
        <v>Stage II</v>
      </c>
      <c r="I176" s="1">
        <f>VLOOKUP(A:A,[1]Sheet1!$A:$R,8,FALSE)</f>
        <v>1</v>
      </c>
      <c r="N176" s="1" t="str">
        <f>VLOOKUP(A:A,[1]Sheet1!$A:$R,13,FALSE)</f>
        <v>T2</v>
      </c>
      <c r="O176" s="1">
        <f>VLOOKUP(A:A,[1]Sheet1!$A:$R,14,FALSE)</f>
        <v>1</v>
      </c>
      <c r="P176" s="1">
        <f>VLOOKUP(A:A,[1]Sheet1!$A:$R,15,FALSE)</f>
        <v>158</v>
      </c>
      <c r="Q176" s="1">
        <f>VLOOKUP(A:A,[1]Sheet1!$A:$R,16,FALSE)</f>
        <v>0</v>
      </c>
      <c r="R176" s="1">
        <f>VLOOKUP(A:A,[1]Sheet1!$A:$R,17,FALSE)</f>
        <v>110</v>
      </c>
      <c r="S176" s="1">
        <f>VLOOKUP(A:A,[1]Sheet1!$A:$R,18,FALSE)</f>
        <v>1</v>
      </c>
    </row>
    <row r="177" spans="1:19">
      <c r="A177" s="1" t="s">
        <v>194</v>
      </c>
      <c r="B177" s="1">
        <v>837</v>
      </c>
      <c r="C177" s="3">
        <f>VLOOKUP(A:A,'[3]TCGA-CESC.survival'!$A:$C,3,FALSE)</f>
        <v>1</v>
      </c>
      <c r="D177" s="1" t="str">
        <f>VLOOKUP(A:A,[2]TCGA_ZBTB16_grouping_TPM!$A:$C,3,FALSE)</f>
        <v>High</v>
      </c>
      <c r="E177" s="1" t="str">
        <f>VLOOKUP(A:A,[1]Sheet1!$A:$R,4,FALSE)</f>
        <v>high</v>
      </c>
      <c r="F177" s="1">
        <f>VLOOKUP(A:A,[1]Sheet1!$A:$R,5,FALSE)</f>
        <v>56</v>
      </c>
      <c r="G177" s="1">
        <f>VLOOKUP(A:A,[1]Sheet1!$A:$R,6,FALSE)</f>
        <v>1</v>
      </c>
      <c r="H177" s="1" t="str">
        <f>VLOOKUP(A:A,[1]Sheet1!$A:$R,7,FALSE)</f>
        <v>Stage I</v>
      </c>
      <c r="I177" s="1">
        <f>VLOOKUP(A:A,[1]Sheet1!$A:$R,8,FALSE)</f>
        <v>0</v>
      </c>
      <c r="J177" s="1" t="str">
        <f>VLOOKUP(A:A,[1]Sheet1!$A:$R,9,FALSE)</f>
        <v>M0</v>
      </c>
      <c r="K177" s="1">
        <f>VLOOKUP(A:A,[1]Sheet1!$A:$R,10,FALSE)</f>
        <v>0</v>
      </c>
      <c r="L177" s="1" t="str">
        <f>VLOOKUP(A:A,[1]Sheet1!$A:$R,11,FALSE)</f>
        <v>N0</v>
      </c>
      <c r="M177" s="1">
        <f>VLOOKUP(A:A,[1]Sheet1!$A:$R,12,FALSE)</f>
        <v>0</v>
      </c>
      <c r="N177" s="1" t="str">
        <f>VLOOKUP(A:A,[1]Sheet1!$A:$R,13,FALSE)</f>
        <v>T1</v>
      </c>
      <c r="O177" s="1">
        <f>VLOOKUP(A:A,[1]Sheet1!$A:$R,14,FALSE)</f>
        <v>0</v>
      </c>
      <c r="R177" s="1">
        <f>VLOOKUP(A:A,[1]Sheet1!$A:$R,17,FALSE)</f>
        <v>80</v>
      </c>
      <c r="S177" s="1">
        <f>VLOOKUP(A:A,[1]Sheet1!$A:$R,18,FALSE)</f>
        <v>1</v>
      </c>
    </row>
    <row r="178" spans="1:19">
      <c r="A178" s="1" t="s">
        <v>195</v>
      </c>
      <c r="B178" s="1">
        <v>854</v>
      </c>
      <c r="C178" s="3">
        <f>VLOOKUP(A:A,'[3]TCGA-CESC.survival'!$A:$C,3,FALSE)</f>
        <v>0</v>
      </c>
      <c r="D178" s="1" t="str">
        <f>VLOOKUP(A:A,[2]TCGA_ZBTB16_grouping_TPM!$A:$C,3,FALSE)</f>
        <v>High</v>
      </c>
      <c r="E178" s="1" t="str">
        <f>VLOOKUP(A:A,[1]Sheet1!$A:$R,4,FALSE)</f>
        <v>low</v>
      </c>
      <c r="F178" s="1">
        <f>VLOOKUP(A:A,[1]Sheet1!$A:$R,5,FALSE)</f>
        <v>27</v>
      </c>
      <c r="G178" s="1">
        <f>VLOOKUP(A:A,[1]Sheet1!$A:$R,6,FALSE)</f>
        <v>0</v>
      </c>
      <c r="H178" s="1" t="str">
        <f>VLOOKUP(A:A,[1]Sheet1!$A:$R,7,FALSE)</f>
        <v>Stage II</v>
      </c>
      <c r="I178" s="1">
        <f>VLOOKUP(A:A,[1]Sheet1!$A:$R,8,FALSE)</f>
        <v>1</v>
      </c>
      <c r="L178" s="1" t="str">
        <f>VLOOKUP(A:A,[1]Sheet1!$A:$R,11,FALSE)</f>
        <v>N0</v>
      </c>
      <c r="M178" s="1">
        <f>VLOOKUP(A:A,[1]Sheet1!$A:$R,12,FALSE)</f>
        <v>0</v>
      </c>
      <c r="N178" s="1" t="str">
        <f>VLOOKUP(A:A,[1]Sheet1!$A:$R,13,FALSE)</f>
        <v>T2</v>
      </c>
      <c r="O178" s="1">
        <f>VLOOKUP(A:A,[1]Sheet1!$A:$R,14,FALSE)</f>
        <v>1</v>
      </c>
      <c r="R178" s="1">
        <f>VLOOKUP(A:A,[1]Sheet1!$A:$R,17,FALSE)</f>
        <v>31</v>
      </c>
      <c r="S178" s="1">
        <f>VLOOKUP(A:A,[1]Sheet1!$A:$R,18,FALSE)</f>
        <v>0</v>
      </c>
    </row>
    <row r="179" spans="1:19">
      <c r="A179" s="1" t="s">
        <v>196</v>
      </c>
      <c r="B179" s="1">
        <v>861</v>
      </c>
      <c r="C179" s="3">
        <f>VLOOKUP(A:A,'[3]TCGA-CESC.survival'!$A:$C,3,FALSE)</f>
        <v>1</v>
      </c>
      <c r="D179" s="1" t="str">
        <f>VLOOKUP(A:A,[2]TCGA_ZBTB16_grouping_TPM!$A:$C,3,FALSE)</f>
        <v>Low</v>
      </c>
      <c r="E179" s="1" t="str">
        <f>VLOOKUP(A:A,[1]Sheet1!$A:$R,4,FALSE)</f>
        <v>low</v>
      </c>
      <c r="F179" s="1">
        <f>VLOOKUP(A:A,[1]Sheet1!$A:$R,5,FALSE)</f>
        <v>45</v>
      </c>
      <c r="G179" s="1">
        <f>VLOOKUP(A:A,[1]Sheet1!$A:$R,6,FALSE)</f>
        <v>0</v>
      </c>
      <c r="H179" s="1" t="str">
        <f>VLOOKUP(A:A,[1]Sheet1!$A:$R,7,FALSE)</f>
        <v>Stage I</v>
      </c>
      <c r="I179" s="1">
        <f>VLOOKUP(A:A,[1]Sheet1!$A:$R,8,FALSE)</f>
        <v>0</v>
      </c>
      <c r="J179" s="1" t="str">
        <f>VLOOKUP(A:A,[1]Sheet1!$A:$R,9,FALSE)</f>
        <v>M0</v>
      </c>
      <c r="K179" s="1">
        <f>VLOOKUP(A:A,[1]Sheet1!$A:$R,10,FALSE)</f>
        <v>0</v>
      </c>
      <c r="L179" s="1" t="str">
        <f>VLOOKUP(A:A,[1]Sheet1!$A:$R,11,FALSE)</f>
        <v>N1</v>
      </c>
      <c r="M179" s="1">
        <f>VLOOKUP(A:A,[1]Sheet1!$A:$R,12,FALSE)</f>
        <v>1</v>
      </c>
      <c r="N179" s="1" t="str">
        <f>VLOOKUP(A:A,[1]Sheet1!$A:$R,13,FALSE)</f>
        <v>T1</v>
      </c>
      <c r="O179" s="1">
        <f>VLOOKUP(A:A,[1]Sheet1!$A:$R,14,FALSE)</f>
        <v>0</v>
      </c>
      <c r="P179" s="1">
        <f>VLOOKUP(A:A,[1]Sheet1!$A:$R,15,FALSE)</f>
        <v>152</v>
      </c>
      <c r="Q179" s="1">
        <f>VLOOKUP(A:A,[1]Sheet1!$A:$R,16,FALSE)</f>
        <v>0</v>
      </c>
      <c r="R179" s="1">
        <f>VLOOKUP(A:A,[1]Sheet1!$A:$R,17,FALSE)</f>
        <v>72</v>
      </c>
      <c r="S179" s="1">
        <f>VLOOKUP(A:A,[1]Sheet1!$A:$R,18,FALSE)</f>
        <v>1</v>
      </c>
    </row>
    <row r="180" spans="1:19">
      <c r="A180" s="1" t="s">
        <v>197</v>
      </c>
      <c r="B180" s="1">
        <v>861</v>
      </c>
      <c r="C180" s="3">
        <f>VLOOKUP(A:A,'[3]TCGA-CESC.survival'!$A:$C,3,FALSE)</f>
        <v>0</v>
      </c>
      <c r="D180" s="1" t="str">
        <f>VLOOKUP(A:A,[2]TCGA_ZBTB16_grouping_TPM!$A:$C,3,FALSE)</f>
        <v>High</v>
      </c>
      <c r="E180" s="1" t="str">
        <f>VLOOKUP(A:A,[1]Sheet1!$A:$R,4,FALSE)</f>
        <v>low</v>
      </c>
      <c r="F180" s="1">
        <f>VLOOKUP(A:A,[1]Sheet1!$A:$R,5,FALSE)</f>
        <v>35</v>
      </c>
      <c r="G180" s="1">
        <f>VLOOKUP(A:A,[1]Sheet1!$A:$R,6,FALSE)</f>
        <v>0</v>
      </c>
      <c r="H180" s="1" t="str">
        <f>VLOOKUP(A:A,[1]Sheet1!$A:$R,7,FALSE)</f>
        <v>Stage I</v>
      </c>
      <c r="I180" s="1">
        <f>VLOOKUP(A:A,[1]Sheet1!$A:$R,8,FALSE)</f>
        <v>0</v>
      </c>
      <c r="L180" s="1" t="str">
        <f>VLOOKUP(A:A,[1]Sheet1!$A:$R,11,FALSE)</f>
        <v>N0</v>
      </c>
      <c r="M180" s="1">
        <f>VLOOKUP(A:A,[1]Sheet1!$A:$R,12,FALSE)</f>
        <v>0</v>
      </c>
      <c r="N180" s="1" t="str">
        <f>VLOOKUP(A:A,[1]Sheet1!$A:$R,13,FALSE)</f>
        <v>T1</v>
      </c>
      <c r="O180" s="1">
        <f>VLOOKUP(A:A,[1]Sheet1!$A:$R,14,FALSE)</f>
        <v>0</v>
      </c>
      <c r="P180" s="1">
        <f>VLOOKUP(A:A,[1]Sheet1!$A:$R,15,FALSE)</f>
        <v>160</v>
      </c>
      <c r="Q180" s="1">
        <f>VLOOKUP(A:A,[1]Sheet1!$A:$R,16,FALSE)</f>
        <v>0</v>
      </c>
      <c r="R180" s="1">
        <f>VLOOKUP(A:A,[1]Sheet1!$A:$R,17,FALSE)</f>
        <v>101</v>
      </c>
      <c r="S180" s="1">
        <f>VLOOKUP(A:A,[1]Sheet1!$A:$R,18,FALSE)</f>
        <v>1</v>
      </c>
    </row>
    <row r="181" spans="1:19">
      <c r="A181" s="1" t="s">
        <v>198</v>
      </c>
      <c r="B181" s="1">
        <v>863</v>
      </c>
      <c r="C181" s="3">
        <f>VLOOKUP(A:A,'[3]TCGA-CESC.survival'!$A:$C,3,FALSE)</f>
        <v>0</v>
      </c>
      <c r="D181" s="1" t="str">
        <f>VLOOKUP(A:A,[2]TCGA_ZBTB16_grouping_TPM!$A:$C,3,FALSE)</f>
        <v>Low</v>
      </c>
      <c r="E181" s="1" t="str">
        <f>VLOOKUP(A:A,[1]Sheet1!$A:$R,4,FALSE)</f>
        <v>low</v>
      </c>
      <c r="F181" s="1">
        <f>VLOOKUP(A:A,[1]Sheet1!$A:$R,5,FALSE)</f>
        <v>44</v>
      </c>
      <c r="G181" s="1">
        <f>VLOOKUP(A:A,[1]Sheet1!$A:$R,6,FALSE)</f>
        <v>0</v>
      </c>
      <c r="H181" s="1" t="str">
        <f>VLOOKUP(A:A,[1]Sheet1!$A:$R,7,FALSE)</f>
        <v>Stage I</v>
      </c>
      <c r="I181" s="1">
        <f>VLOOKUP(A:A,[1]Sheet1!$A:$R,8,FALSE)</f>
        <v>0</v>
      </c>
      <c r="N181" s="1" t="str">
        <f>VLOOKUP(A:A,[1]Sheet1!$A:$R,13,FALSE)</f>
        <v>T1</v>
      </c>
      <c r="O181" s="1">
        <f>VLOOKUP(A:A,[1]Sheet1!$A:$R,14,FALSE)</f>
        <v>0</v>
      </c>
      <c r="P181" s="1">
        <f>VLOOKUP(A:A,[1]Sheet1!$A:$R,15,FALSE)</f>
        <v>155</v>
      </c>
      <c r="Q181" s="1">
        <f>VLOOKUP(A:A,[1]Sheet1!$A:$R,16,FALSE)</f>
        <v>0</v>
      </c>
      <c r="R181" s="1">
        <f>VLOOKUP(A:A,[1]Sheet1!$A:$R,17,FALSE)</f>
        <v>69</v>
      </c>
      <c r="S181" s="1">
        <f>VLOOKUP(A:A,[1]Sheet1!$A:$R,18,FALSE)</f>
        <v>0</v>
      </c>
    </row>
    <row r="182" spans="1:19">
      <c r="A182" s="1" t="s">
        <v>199</v>
      </c>
      <c r="B182" s="1">
        <v>867</v>
      </c>
      <c r="C182" s="3">
        <f>VLOOKUP(A:A,'[3]TCGA-CESC.survival'!$A:$C,3,FALSE)</f>
        <v>0</v>
      </c>
      <c r="E182" s="1" t="str">
        <f>VLOOKUP(A:A,[1]Sheet1!$A:$R,4,FALSE)</f>
        <v>high</v>
      </c>
      <c r="F182" s="1">
        <f>VLOOKUP(A:A,[1]Sheet1!$A:$R,5,FALSE)</f>
        <v>60</v>
      </c>
      <c r="G182" s="1">
        <f>VLOOKUP(A:A,[1]Sheet1!$A:$R,6,FALSE)</f>
        <v>1</v>
      </c>
      <c r="H182" s="1" t="str">
        <f>VLOOKUP(A:A,[1]Sheet1!$A:$R,7,FALSE)</f>
        <v>Stage III</v>
      </c>
      <c r="I182" s="1">
        <f>VLOOKUP(A:A,[1]Sheet1!$A:$R,8,FALSE)</f>
        <v>2</v>
      </c>
      <c r="N182" s="1" t="str">
        <f>VLOOKUP(A:A,[1]Sheet1!$A:$R,13,FALSE)</f>
        <v>T3</v>
      </c>
      <c r="O182" s="1">
        <f>VLOOKUP(A:A,[1]Sheet1!$A:$R,14,FALSE)</f>
        <v>2</v>
      </c>
      <c r="P182" s="1">
        <f>VLOOKUP(A:A,[1]Sheet1!$A:$R,15,FALSE)</f>
        <v>134</v>
      </c>
      <c r="Q182" s="1">
        <f>VLOOKUP(A:A,[1]Sheet1!$A:$R,16,FALSE)</f>
        <v>0</v>
      </c>
      <c r="R182" s="1">
        <f>VLOOKUP(A:A,[1]Sheet1!$A:$R,17,FALSE)</f>
        <v>88</v>
      </c>
      <c r="S182" s="1">
        <f>VLOOKUP(A:A,[1]Sheet1!$A:$R,18,FALSE)</f>
        <v>1</v>
      </c>
    </row>
    <row r="183" spans="1:19">
      <c r="A183" s="1" t="s">
        <v>200</v>
      </c>
      <c r="B183" s="1">
        <v>879</v>
      </c>
      <c r="C183" s="3">
        <f>VLOOKUP(A:A,'[3]TCGA-CESC.survival'!$A:$C,3,FALSE)</f>
        <v>1</v>
      </c>
      <c r="D183" s="1" t="str">
        <f>VLOOKUP(A:A,[2]TCGA_ZBTB16_grouping_TPM!$A:$C,3,FALSE)</f>
        <v>High</v>
      </c>
      <c r="E183" s="1" t="str">
        <f>VLOOKUP(A:A,[1]Sheet1!$A:$R,4,FALSE)</f>
        <v>low</v>
      </c>
      <c r="F183" s="1">
        <f>VLOOKUP(A:A,[1]Sheet1!$A:$R,5,FALSE)</f>
        <v>77</v>
      </c>
      <c r="G183" s="1">
        <f>VLOOKUP(A:A,[1]Sheet1!$A:$R,6,FALSE)</f>
        <v>1</v>
      </c>
      <c r="H183" s="1" t="str">
        <f>VLOOKUP(A:A,[1]Sheet1!$A:$R,7,FALSE)</f>
        <v>Stage I</v>
      </c>
      <c r="I183" s="1">
        <f>VLOOKUP(A:A,[1]Sheet1!$A:$R,8,FALSE)</f>
        <v>0</v>
      </c>
      <c r="J183" s="1" t="str">
        <f>VLOOKUP(A:A,[1]Sheet1!$A:$R,9,FALSE)</f>
        <v>M0</v>
      </c>
      <c r="K183" s="1">
        <f>VLOOKUP(A:A,[1]Sheet1!$A:$R,10,FALSE)</f>
        <v>0</v>
      </c>
      <c r="L183" s="1" t="str">
        <f>VLOOKUP(A:A,[1]Sheet1!$A:$R,11,FALSE)</f>
        <v>N1</v>
      </c>
      <c r="M183" s="1">
        <f>VLOOKUP(A:A,[1]Sheet1!$A:$R,12,FALSE)</f>
        <v>1</v>
      </c>
      <c r="N183" s="1" t="str">
        <f>VLOOKUP(A:A,[1]Sheet1!$A:$R,13,FALSE)</f>
        <v>T1</v>
      </c>
      <c r="O183" s="1">
        <f>VLOOKUP(A:A,[1]Sheet1!$A:$R,14,FALSE)</f>
        <v>0</v>
      </c>
      <c r="P183" s="1">
        <f>VLOOKUP(A:A,[1]Sheet1!$A:$R,15,FALSE)</f>
        <v>160</v>
      </c>
      <c r="Q183" s="1">
        <f>VLOOKUP(A:A,[1]Sheet1!$A:$R,16,FALSE)</f>
        <v>0</v>
      </c>
      <c r="R183" s="1">
        <f>VLOOKUP(A:A,[1]Sheet1!$A:$R,17,FALSE)</f>
        <v>51</v>
      </c>
      <c r="S183" s="1">
        <f>VLOOKUP(A:A,[1]Sheet1!$A:$R,18,FALSE)</f>
        <v>0</v>
      </c>
    </row>
    <row r="184" spans="1:19">
      <c r="A184" s="1" t="s">
        <v>201</v>
      </c>
      <c r="B184" s="1">
        <v>890</v>
      </c>
      <c r="C184" s="3">
        <f>VLOOKUP(A:A,'[3]TCGA-CESC.survival'!$A:$C,3,FALSE)</f>
        <v>0</v>
      </c>
      <c r="D184" s="1" t="str">
        <f>VLOOKUP(A:A,[2]TCGA_ZBTB16_grouping_TPM!$A:$C,3,FALSE)</f>
        <v>High</v>
      </c>
      <c r="E184" s="1" t="str">
        <f>VLOOKUP(A:A,[1]Sheet1!$A:$R,4,FALSE)</f>
        <v>high</v>
      </c>
      <c r="F184" s="1">
        <f>VLOOKUP(A:A,[1]Sheet1!$A:$R,5,FALSE)</f>
        <v>41</v>
      </c>
      <c r="G184" s="1">
        <f>VLOOKUP(A:A,[1]Sheet1!$A:$R,6,FALSE)</f>
        <v>0</v>
      </c>
      <c r="H184" s="1" t="str">
        <f>VLOOKUP(A:A,[1]Sheet1!$A:$R,7,FALSE)</f>
        <v>Stage I</v>
      </c>
      <c r="I184" s="1">
        <f>VLOOKUP(A:A,[1]Sheet1!$A:$R,8,FALSE)</f>
        <v>0</v>
      </c>
      <c r="J184" s="1" t="str">
        <f>VLOOKUP(A:A,[1]Sheet1!$A:$R,9,FALSE)</f>
        <v>M0</v>
      </c>
      <c r="K184" s="1">
        <f>VLOOKUP(A:A,[1]Sheet1!$A:$R,10,FALSE)</f>
        <v>0</v>
      </c>
      <c r="L184" s="1" t="str">
        <f>VLOOKUP(A:A,[1]Sheet1!$A:$R,11,FALSE)</f>
        <v>N1</v>
      </c>
      <c r="M184" s="1">
        <f>VLOOKUP(A:A,[1]Sheet1!$A:$R,12,FALSE)</f>
        <v>1</v>
      </c>
      <c r="N184" s="1" t="str">
        <f>VLOOKUP(A:A,[1]Sheet1!$A:$R,13,FALSE)</f>
        <v>T1</v>
      </c>
      <c r="O184" s="1">
        <f>VLOOKUP(A:A,[1]Sheet1!$A:$R,14,FALSE)</f>
        <v>0</v>
      </c>
      <c r="P184" s="1">
        <f>VLOOKUP(A:A,[1]Sheet1!$A:$R,15,FALSE)</f>
        <v>146</v>
      </c>
      <c r="Q184" s="1">
        <f>VLOOKUP(A:A,[1]Sheet1!$A:$R,16,FALSE)</f>
        <v>0</v>
      </c>
      <c r="R184" s="1">
        <f>VLOOKUP(A:A,[1]Sheet1!$A:$R,17,FALSE)</f>
        <v>51</v>
      </c>
      <c r="S184" s="1">
        <f>VLOOKUP(A:A,[1]Sheet1!$A:$R,18,FALSE)</f>
        <v>0</v>
      </c>
    </row>
    <row r="185" spans="1:19">
      <c r="A185" s="1" t="s">
        <v>202</v>
      </c>
      <c r="B185" s="1">
        <v>908</v>
      </c>
      <c r="C185" s="3">
        <f>VLOOKUP(A:A,'[3]TCGA-CESC.survival'!$A:$C,3,FALSE)</f>
        <v>1</v>
      </c>
      <c r="D185" s="1" t="str">
        <f>VLOOKUP(A:A,[2]TCGA_ZBTB16_grouping_TPM!$A:$C,3,FALSE)</f>
        <v>Low</v>
      </c>
      <c r="E185" s="1" t="str">
        <f>VLOOKUP(A:A,[1]Sheet1!$A:$R,4,FALSE)</f>
        <v>low</v>
      </c>
      <c r="F185" s="1">
        <f>VLOOKUP(A:A,[1]Sheet1!$A:$R,5,FALSE)</f>
        <v>69</v>
      </c>
      <c r="G185" s="1">
        <f>VLOOKUP(A:A,[1]Sheet1!$A:$R,6,FALSE)</f>
        <v>1</v>
      </c>
      <c r="H185" s="1" t="str">
        <f>VLOOKUP(A:A,[1]Sheet1!$A:$R,7,FALSE)</f>
        <v>Stage I</v>
      </c>
      <c r="I185" s="1">
        <f>VLOOKUP(A:A,[1]Sheet1!$A:$R,8,FALSE)</f>
        <v>0</v>
      </c>
      <c r="J185" s="1" t="str">
        <f>VLOOKUP(A:A,[1]Sheet1!$A:$R,9,FALSE)</f>
        <v>M0</v>
      </c>
      <c r="K185" s="1">
        <f>VLOOKUP(A:A,[1]Sheet1!$A:$R,10,FALSE)</f>
        <v>0</v>
      </c>
      <c r="L185" s="1" t="str">
        <f>VLOOKUP(A:A,[1]Sheet1!$A:$R,11,FALSE)</f>
        <v>N0</v>
      </c>
      <c r="M185" s="1">
        <f>VLOOKUP(A:A,[1]Sheet1!$A:$R,12,FALSE)</f>
        <v>0</v>
      </c>
      <c r="N185" s="1" t="str">
        <f>VLOOKUP(A:A,[1]Sheet1!$A:$R,13,FALSE)</f>
        <v>T1</v>
      </c>
      <c r="O185" s="1">
        <f>VLOOKUP(A:A,[1]Sheet1!$A:$R,14,FALSE)</f>
        <v>0</v>
      </c>
      <c r="P185" s="1">
        <f>VLOOKUP(A:A,[1]Sheet1!$A:$R,15,FALSE)</f>
        <v>165</v>
      </c>
      <c r="Q185" s="1">
        <f>VLOOKUP(A:A,[1]Sheet1!$A:$R,16,FALSE)</f>
        <v>1</v>
      </c>
      <c r="R185" s="1">
        <f>VLOOKUP(A:A,[1]Sheet1!$A:$R,17,FALSE)</f>
        <v>96</v>
      </c>
      <c r="S185" s="1">
        <f>VLOOKUP(A:A,[1]Sheet1!$A:$R,18,FALSE)</f>
        <v>1</v>
      </c>
    </row>
    <row r="186" spans="1:19">
      <c r="A186" s="1" t="s">
        <v>203</v>
      </c>
      <c r="B186" s="1">
        <v>911</v>
      </c>
      <c r="C186" s="3">
        <f>VLOOKUP(A:A,'[3]TCGA-CESC.survival'!$A:$C,3,FALSE)</f>
        <v>0</v>
      </c>
      <c r="D186" s="1" t="str">
        <f>VLOOKUP(A:A,[2]TCGA_ZBTB16_grouping_TPM!$A:$C,3,FALSE)</f>
        <v>Low</v>
      </c>
      <c r="E186" s="1" t="str">
        <f>VLOOKUP(A:A,[1]Sheet1!$A:$R,4,FALSE)</f>
        <v>low</v>
      </c>
      <c r="F186" s="1">
        <f>VLOOKUP(A:A,[1]Sheet1!$A:$R,5,FALSE)</f>
        <v>54</v>
      </c>
      <c r="G186" s="1">
        <f>VLOOKUP(A:A,[1]Sheet1!$A:$R,6,FALSE)</f>
        <v>1</v>
      </c>
      <c r="H186" s="1" t="str">
        <f>VLOOKUP(A:A,[1]Sheet1!$A:$R,7,FALSE)</f>
        <v>Stage II</v>
      </c>
      <c r="I186" s="1">
        <f>VLOOKUP(A:A,[1]Sheet1!$A:$R,8,FALSE)</f>
        <v>1</v>
      </c>
      <c r="L186" s="1" t="str">
        <f>VLOOKUP(A:A,[1]Sheet1!$A:$R,11,FALSE)</f>
        <v>N0</v>
      </c>
      <c r="M186" s="1">
        <f>VLOOKUP(A:A,[1]Sheet1!$A:$R,12,FALSE)</f>
        <v>0</v>
      </c>
      <c r="N186" s="1" t="str">
        <f>VLOOKUP(A:A,[1]Sheet1!$A:$R,13,FALSE)</f>
        <v>T2</v>
      </c>
      <c r="O186" s="1">
        <f>VLOOKUP(A:A,[1]Sheet1!$A:$R,14,FALSE)</f>
        <v>1</v>
      </c>
      <c r="P186" s="1">
        <f>VLOOKUP(A:A,[1]Sheet1!$A:$R,15,FALSE)</f>
        <v>166</v>
      </c>
      <c r="Q186" s="1">
        <f>VLOOKUP(A:A,[1]Sheet1!$A:$R,16,FALSE)</f>
        <v>1</v>
      </c>
      <c r="R186" s="1">
        <f>VLOOKUP(A:A,[1]Sheet1!$A:$R,17,FALSE)</f>
        <v>79</v>
      </c>
      <c r="S186" s="1">
        <f>VLOOKUP(A:A,[1]Sheet1!$A:$R,18,FALSE)</f>
        <v>1</v>
      </c>
    </row>
    <row r="187" spans="1:19">
      <c r="A187" s="1" t="s">
        <v>204</v>
      </c>
      <c r="B187" s="1">
        <v>919</v>
      </c>
      <c r="C187" s="3">
        <f>VLOOKUP(A:A,'[3]TCGA-CESC.survival'!$A:$C,3,FALSE)</f>
        <v>0</v>
      </c>
      <c r="D187" s="1" t="str">
        <f>VLOOKUP(A:A,[2]TCGA_ZBTB16_grouping_TPM!$A:$C,3,FALSE)</f>
        <v>Low</v>
      </c>
      <c r="E187" s="1" t="str">
        <f>VLOOKUP(A:A,[1]Sheet1!$A:$R,4,FALSE)</f>
        <v>low</v>
      </c>
      <c r="F187" s="1">
        <f>VLOOKUP(A:A,[1]Sheet1!$A:$R,5,FALSE)</f>
        <v>43</v>
      </c>
      <c r="G187" s="1">
        <f>VLOOKUP(A:A,[1]Sheet1!$A:$R,6,FALSE)</f>
        <v>0</v>
      </c>
      <c r="H187" s="1" t="str">
        <f>VLOOKUP(A:A,[1]Sheet1!$A:$R,7,FALSE)</f>
        <v>Stage I</v>
      </c>
      <c r="I187" s="1">
        <f>VLOOKUP(A:A,[1]Sheet1!$A:$R,8,FALSE)</f>
        <v>0</v>
      </c>
      <c r="L187" s="1" t="str">
        <f>VLOOKUP(A:A,[1]Sheet1!$A:$R,11,FALSE)</f>
        <v>N0</v>
      </c>
      <c r="M187" s="1">
        <f>VLOOKUP(A:A,[1]Sheet1!$A:$R,12,FALSE)</f>
        <v>0</v>
      </c>
      <c r="N187" s="1" t="str">
        <f>VLOOKUP(A:A,[1]Sheet1!$A:$R,13,FALSE)</f>
        <v>T1</v>
      </c>
      <c r="O187" s="1">
        <f>VLOOKUP(A:A,[1]Sheet1!$A:$R,14,FALSE)</f>
        <v>0</v>
      </c>
      <c r="P187" s="1">
        <f>VLOOKUP(A:A,[1]Sheet1!$A:$R,15,FALSE)</f>
        <v>163</v>
      </c>
      <c r="Q187" s="1">
        <f>VLOOKUP(A:A,[1]Sheet1!$A:$R,16,FALSE)</f>
        <v>1</v>
      </c>
      <c r="R187" s="1">
        <f>VLOOKUP(A:A,[1]Sheet1!$A:$R,17,FALSE)</f>
        <v>75</v>
      </c>
      <c r="S187" s="1">
        <f>VLOOKUP(A:A,[1]Sheet1!$A:$R,18,FALSE)</f>
        <v>1</v>
      </c>
    </row>
    <row r="188" spans="1:19">
      <c r="A188" s="1" t="s">
        <v>205</v>
      </c>
      <c r="B188" s="1">
        <v>940</v>
      </c>
      <c r="C188" s="3">
        <f>VLOOKUP(A:A,'[3]TCGA-CESC.survival'!$A:$C,3,FALSE)</f>
        <v>0</v>
      </c>
      <c r="D188" s="1" t="str">
        <f>VLOOKUP(A:A,[2]TCGA_ZBTB16_grouping_TPM!$A:$C,3,FALSE)</f>
        <v>High</v>
      </c>
      <c r="E188" s="1" t="str">
        <f>VLOOKUP(A:A,[1]Sheet1!$A:$R,4,FALSE)</f>
        <v>low</v>
      </c>
      <c r="F188" s="1">
        <f>VLOOKUP(A:A,[1]Sheet1!$A:$R,5,FALSE)</f>
        <v>57</v>
      </c>
      <c r="G188" s="1">
        <f>VLOOKUP(A:A,[1]Sheet1!$A:$R,6,FALSE)</f>
        <v>1</v>
      </c>
      <c r="H188" s="1" t="str">
        <f>VLOOKUP(A:A,[1]Sheet1!$A:$R,7,FALSE)</f>
        <v>Stage II</v>
      </c>
      <c r="I188" s="1">
        <f>VLOOKUP(A:A,[1]Sheet1!$A:$R,8,FALSE)</f>
        <v>1</v>
      </c>
      <c r="J188" s="1" t="str">
        <f>VLOOKUP(A:A,[1]Sheet1!$A:$R,9,FALSE)</f>
        <v>M0</v>
      </c>
      <c r="K188" s="1">
        <f>VLOOKUP(A:A,[1]Sheet1!$A:$R,10,FALSE)</f>
        <v>0</v>
      </c>
      <c r="L188" s="1" t="str">
        <f>VLOOKUP(A:A,[1]Sheet1!$A:$R,11,FALSE)</f>
        <v>N0</v>
      </c>
      <c r="M188" s="1">
        <f>VLOOKUP(A:A,[1]Sheet1!$A:$R,12,FALSE)</f>
        <v>0</v>
      </c>
      <c r="N188" s="1" t="str">
        <f>VLOOKUP(A:A,[1]Sheet1!$A:$R,13,FALSE)</f>
        <v>T2</v>
      </c>
      <c r="O188" s="1">
        <f>VLOOKUP(A:A,[1]Sheet1!$A:$R,14,FALSE)</f>
        <v>1</v>
      </c>
      <c r="P188" s="1">
        <f>VLOOKUP(A:A,[1]Sheet1!$A:$R,15,FALSE)</f>
        <v>146</v>
      </c>
      <c r="Q188" s="1">
        <f>VLOOKUP(A:A,[1]Sheet1!$A:$R,16,FALSE)</f>
        <v>0</v>
      </c>
      <c r="R188" s="1">
        <f>VLOOKUP(A:A,[1]Sheet1!$A:$R,17,FALSE)</f>
        <v>86</v>
      </c>
      <c r="S188" s="1">
        <f>VLOOKUP(A:A,[1]Sheet1!$A:$R,18,FALSE)</f>
        <v>1</v>
      </c>
    </row>
    <row r="189" spans="1:19">
      <c r="A189" s="1" t="s">
        <v>206</v>
      </c>
      <c r="B189" s="1">
        <v>951</v>
      </c>
      <c r="C189" s="3">
        <f>VLOOKUP(A:A,'[3]TCGA-CESC.survival'!$A:$C,3,FALSE)</f>
        <v>1</v>
      </c>
      <c r="D189" s="1" t="str">
        <f>VLOOKUP(A:A,[2]TCGA_ZBTB16_grouping_TPM!$A:$C,3,FALSE)</f>
        <v>High</v>
      </c>
      <c r="E189" s="1" t="str">
        <f>VLOOKUP(A:A,[1]Sheet1!$A:$R,4,FALSE)</f>
        <v>low</v>
      </c>
      <c r="F189" s="1">
        <f>VLOOKUP(A:A,[1]Sheet1!$A:$R,5,FALSE)</f>
        <v>47</v>
      </c>
      <c r="G189" s="1">
        <f>VLOOKUP(A:A,[1]Sheet1!$A:$R,6,FALSE)</f>
        <v>0</v>
      </c>
      <c r="H189" s="1" t="str">
        <f>VLOOKUP(A:A,[1]Sheet1!$A:$R,7,FALSE)</f>
        <v>Stage IV</v>
      </c>
      <c r="I189" s="1">
        <f>VLOOKUP(A:A,[1]Sheet1!$A:$R,8,FALSE)</f>
        <v>3</v>
      </c>
      <c r="J189" s="1" t="str">
        <f>VLOOKUP(A:A,[1]Sheet1!$A:$R,9,FALSE)</f>
        <v>M1</v>
      </c>
      <c r="K189" s="1">
        <f>VLOOKUP(A:A,[1]Sheet1!$A:$R,10,FALSE)</f>
        <v>1</v>
      </c>
      <c r="P189" s="1">
        <f>VLOOKUP(A:A,[1]Sheet1!$A:$R,15,FALSE)</f>
        <v>163</v>
      </c>
      <c r="Q189" s="1">
        <f>VLOOKUP(A:A,[1]Sheet1!$A:$R,16,FALSE)</f>
        <v>1</v>
      </c>
      <c r="R189" s="1">
        <f>VLOOKUP(A:A,[1]Sheet1!$A:$R,17,FALSE)</f>
        <v>53</v>
      </c>
      <c r="S189" s="1">
        <f>VLOOKUP(A:A,[1]Sheet1!$A:$R,18,FALSE)</f>
        <v>0</v>
      </c>
    </row>
    <row r="190" spans="1:19">
      <c r="A190" s="1" t="s">
        <v>207</v>
      </c>
      <c r="B190" s="1">
        <v>954</v>
      </c>
      <c r="C190" s="3">
        <f>VLOOKUP(A:A,'[3]TCGA-CESC.survival'!$A:$C,3,FALSE)</f>
        <v>0</v>
      </c>
      <c r="D190" s="1" t="str">
        <f>VLOOKUP(A:A,[2]TCGA_ZBTB16_grouping_TPM!$A:$C,3,FALSE)</f>
        <v>Low</v>
      </c>
      <c r="E190" s="1" t="str">
        <f>VLOOKUP(A:A,[1]Sheet1!$A:$R,4,FALSE)</f>
        <v>high</v>
      </c>
      <c r="F190" s="1">
        <f>VLOOKUP(A:A,[1]Sheet1!$A:$R,5,FALSE)</f>
        <v>47</v>
      </c>
      <c r="G190" s="1">
        <f>VLOOKUP(A:A,[1]Sheet1!$A:$R,6,FALSE)</f>
        <v>0</v>
      </c>
      <c r="H190" s="1" t="str">
        <f>VLOOKUP(A:A,[1]Sheet1!$A:$R,7,FALSE)</f>
        <v>Stage I</v>
      </c>
      <c r="I190" s="1">
        <f>VLOOKUP(A:A,[1]Sheet1!$A:$R,8,FALSE)</f>
        <v>0</v>
      </c>
      <c r="L190" s="1" t="str">
        <f>VLOOKUP(A:A,[1]Sheet1!$A:$R,11,FALSE)</f>
        <v>N1</v>
      </c>
      <c r="M190" s="1">
        <f>VLOOKUP(A:A,[1]Sheet1!$A:$R,12,FALSE)</f>
        <v>1</v>
      </c>
      <c r="N190" s="1" t="str">
        <f>VLOOKUP(A:A,[1]Sheet1!$A:$R,13,FALSE)</f>
        <v>T1</v>
      </c>
      <c r="O190" s="1">
        <f>VLOOKUP(A:A,[1]Sheet1!$A:$R,14,FALSE)</f>
        <v>0</v>
      </c>
      <c r="P190" s="1">
        <f>VLOOKUP(A:A,[1]Sheet1!$A:$R,15,FALSE)</f>
        <v>170</v>
      </c>
      <c r="Q190" s="1">
        <f>VLOOKUP(A:A,[1]Sheet1!$A:$R,16,FALSE)</f>
        <v>1</v>
      </c>
      <c r="R190" s="1">
        <f>VLOOKUP(A:A,[1]Sheet1!$A:$R,17,FALSE)</f>
        <v>74</v>
      </c>
      <c r="S190" s="1">
        <f>VLOOKUP(A:A,[1]Sheet1!$A:$R,18,FALSE)</f>
        <v>1</v>
      </c>
    </row>
    <row r="191" spans="1:19">
      <c r="A191" s="1" t="s">
        <v>208</v>
      </c>
      <c r="B191" s="1">
        <v>954</v>
      </c>
      <c r="C191" s="3">
        <f>VLOOKUP(A:A,'[3]TCGA-CESC.survival'!$A:$C,3,FALSE)</f>
        <v>0</v>
      </c>
      <c r="D191" s="1" t="str">
        <f>VLOOKUP(A:A,[2]TCGA_ZBTB16_grouping_TPM!$A:$C,3,FALSE)</f>
        <v>Low</v>
      </c>
      <c r="E191" s="1" t="str">
        <f>VLOOKUP(A:A,[1]Sheet1!$A:$R,4,FALSE)</f>
        <v>low</v>
      </c>
      <c r="F191" s="1">
        <f>VLOOKUP(A:A,[1]Sheet1!$A:$R,5,FALSE)</f>
        <v>68</v>
      </c>
      <c r="G191" s="1">
        <f>VLOOKUP(A:A,[1]Sheet1!$A:$R,6,FALSE)</f>
        <v>1</v>
      </c>
      <c r="H191" s="1" t="str">
        <f>VLOOKUP(A:A,[1]Sheet1!$A:$R,7,FALSE)</f>
        <v>Stage I</v>
      </c>
      <c r="I191" s="1">
        <f>VLOOKUP(A:A,[1]Sheet1!$A:$R,8,FALSE)</f>
        <v>0</v>
      </c>
      <c r="J191" s="1" t="str">
        <f>VLOOKUP(A:A,[1]Sheet1!$A:$R,9,FALSE)</f>
        <v>M0</v>
      </c>
      <c r="K191" s="1">
        <f>VLOOKUP(A:A,[1]Sheet1!$A:$R,10,FALSE)</f>
        <v>0</v>
      </c>
      <c r="L191" s="1" t="str">
        <f>VLOOKUP(A:A,[1]Sheet1!$A:$R,11,FALSE)</f>
        <v>N0</v>
      </c>
      <c r="M191" s="1">
        <f>VLOOKUP(A:A,[1]Sheet1!$A:$R,12,FALSE)</f>
        <v>0</v>
      </c>
      <c r="N191" s="1" t="str">
        <f>VLOOKUP(A:A,[1]Sheet1!$A:$R,13,FALSE)</f>
        <v>T1</v>
      </c>
      <c r="O191" s="1">
        <f>VLOOKUP(A:A,[1]Sheet1!$A:$R,14,FALSE)</f>
        <v>0</v>
      </c>
      <c r="P191" s="1">
        <f>VLOOKUP(A:A,[1]Sheet1!$A:$R,15,FALSE)</f>
        <v>163</v>
      </c>
      <c r="Q191" s="1">
        <f>VLOOKUP(A:A,[1]Sheet1!$A:$R,16,FALSE)</f>
        <v>1</v>
      </c>
      <c r="R191" s="1">
        <f>VLOOKUP(A:A,[1]Sheet1!$A:$R,17,FALSE)</f>
        <v>83</v>
      </c>
      <c r="S191" s="1">
        <f>VLOOKUP(A:A,[1]Sheet1!$A:$R,18,FALSE)</f>
        <v>1</v>
      </c>
    </row>
    <row r="192" spans="1:19">
      <c r="A192" s="1" t="s">
        <v>209</v>
      </c>
      <c r="B192" s="1">
        <v>955</v>
      </c>
      <c r="C192" s="3">
        <f>VLOOKUP(A:A,'[3]TCGA-CESC.survival'!$A:$C,3,FALSE)</f>
        <v>1</v>
      </c>
      <c r="D192" s="1" t="str">
        <f>VLOOKUP(A:A,[2]TCGA_ZBTB16_grouping_TPM!$A:$C,3,FALSE)</f>
        <v>Low</v>
      </c>
      <c r="E192" s="1" t="str">
        <f>VLOOKUP(A:A,[1]Sheet1!$A:$R,4,FALSE)</f>
        <v>high</v>
      </c>
      <c r="F192" s="1">
        <f>VLOOKUP(A:A,[1]Sheet1!$A:$R,5,FALSE)</f>
        <v>55</v>
      </c>
      <c r="G192" s="1">
        <f>VLOOKUP(A:A,[1]Sheet1!$A:$R,6,FALSE)</f>
        <v>1</v>
      </c>
      <c r="H192" s="1" t="str">
        <f>VLOOKUP(A:A,[1]Sheet1!$A:$R,7,FALSE)</f>
        <v>Stage II</v>
      </c>
      <c r="I192" s="1">
        <f>VLOOKUP(A:A,[1]Sheet1!$A:$R,8,FALSE)</f>
        <v>1</v>
      </c>
      <c r="P192" s="1">
        <f>VLOOKUP(A:A,[1]Sheet1!$A:$R,15,FALSE)</f>
        <v>165</v>
      </c>
      <c r="Q192" s="1">
        <f>VLOOKUP(A:A,[1]Sheet1!$A:$R,16,FALSE)</f>
        <v>1</v>
      </c>
      <c r="R192" s="1">
        <f>VLOOKUP(A:A,[1]Sheet1!$A:$R,17,FALSE)</f>
        <v>77</v>
      </c>
      <c r="S192" s="1">
        <f>VLOOKUP(A:A,[1]Sheet1!$A:$R,18,FALSE)</f>
        <v>1</v>
      </c>
    </row>
    <row r="193" spans="1:19">
      <c r="A193" s="1" t="s">
        <v>210</v>
      </c>
      <c r="B193" s="1">
        <v>959</v>
      </c>
      <c r="C193" s="3">
        <f>VLOOKUP(A:A,'[3]TCGA-CESC.survival'!$A:$C,3,FALSE)</f>
        <v>0</v>
      </c>
      <c r="D193" s="1" t="str">
        <f>VLOOKUP(A:A,[2]TCGA_ZBTB16_grouping_TPM!$A:$C,3,FALSE)</f>
        <v>High</v>
      </c>
      <c r="E193" s="1" t="str">
        <f>VLOOKUP(A:A,[1]Sheet1!$A:$R,4,FALSE)</f>
        <v>high</v>
      </c>
      <c r="F193" s="1">
        <f>VLOOKUP(A:A,[1]Sheet1!$A:$R,5,FALSE)</f>
        <v>35</v>
      </c>
      <c r="G193" s="1">
        <f>VLOOKUP(A:A,[1]Sheet1!$A:$R,6,FALSE)</f>
        <v>0</v>
      </c>
      <c r="H193" s="1" t="str">
        <f>VLOOKUP(A:A,[1]Sheet1!$A:$R,7,FALSE)</f>
        <v>Stage I</v>
      </c>
      <c r="I193" s="1">
        <f>VLOOKUP(A:A,[1]Sheet1!$A:$R,8,FALSE)</f>
        <v>0</v>
      </c>
      <c r="J193" s="1" t="str">
        <f>VLOOKUP(A:A,[1]Sheet1!$A:$R,9,FALSE)</f>
        <v>M0</v>
      </c>
      <c r="K193" s="1">
        <f>VLOOKUP(A:A,[1]Sheet1!$A:$R,10,FALSE)</f>
        <v>0</v>
      </c>
      <c r="L193" s="1" t="str">
        <f>VLOOKUP(A:A,[1]Sheet1!$A:$R,11,FALSE)</f>
        <v>N0</v>
      </c>
      <c r="M193" s="1">
        <f>VLOOKUP(A:A,[1]Sheet1!$A:$R,12,FALSE)</f>
        <v>0</v>
      </c>
      <c r="N193" s="1" t="str">
        <f>VLOOKUP(A:A,[1]Sheet1!$A:$R,13,FALSE)</f>
        <v>T1</v>
      </c>
      <c r="O193" s="1">
        <f>VLOOKUP(A:A,[1]Sheet1!$A:$R,14,FALSE)</f>
        <v>0</v>
      </c>
      <c r="P193" s="1">
        <f>VLOOKUP(A:A,[1]Sheet1!$A:$R,15,FALSE)</f>
        <v>169</v>
      </c>
      <c r="Q193" s="1">
        <f>VLOOKUP(A:A,[1]Sheet1!$A:$R,16,FALSE)</f>
        <v>1</v>
      </c>
      <c r="R193" s="1">
        <f>VLOOKUP(A:A,[1]Sheet1!$A:$R,17,FALSE)</f>
        <v>54</v>
      </c>
      <c r="S193" s="1">
        <f>VLOOKUP(A:A,[1]Sheet1!$A:$R,18,FALSE)</f>
        <v>0</v>
      </c>
    </row>
    <row r="194" spans="1:19">
      <c r="A194" s="1" t="s">
        <v>211</v>
      </c>
      <c r="B194" s="1">
        <v>965</v>
      </c>
      <c r="C194" s="3">
        <f>VLOOKUP(A:A,'[3]TCGA-CESC.survival'!$A:$C,3,FALSE)</f>
        <v>0</v>
      </c>
      <c r="D194" s="1" t="str">
        <f>VLOOKUP(A:A,[2]TCGA_ZBTB16_grouping_TPM!$A:$C,3,FALSE)</f>
        <v>High</v>
      </c>
      <c r="E194" s="1" t="str">
        <f>VLOOKUP(A:A,[1]Sheet1!$A:$R,4,FALSE)</f>
        <v>low</v>
      </c>
      <c r="F194" s="1">
        <f>VLOOKUP(A:A,[1]Sheet1!$A:$R,5,FALSE)</f>
        <v>50</v>
      </c>
      <c r="G194" s="1">
        <f>VLOOKUP(A:A,[1]Sheet1!$A:$R,6,FALSE)</f>
        <v>0</v>
      </c>
      <c r="H194" s="1" t="str">
        <f>VLOOKUP(A:A,[1]Sheet1!$A:$R,7,FALSE)</f>
        <v>Stage II</v>
      </c>
      <c r="I194" s="1">
        <f>VLOOKUP(A:A,[1]Sheet1!$A:$R,8,FALSE)</f>
        <v>1</v>
      </c>
      <c r="J194" s="1" t="str">
        <f>VLOOKUP(A:A,[1]Sheet1!$A:$R,9,FALSE)</f>
        <v>M0</v>
      </c>
      <c r="K194" s="1">
        <f>VLOOKUP(A:A,[1]Sheet1!$A:$R,10,FALSE)</f>
        <v>0</v>
      </c>
      <c r="L194" s="1" t="str">
        <f>VLOOKUP(A:A,[1]Sheet1!$A:$R,11,FALSE)</f>
        <v>N0</v>
      </c>
      <c r="M194" s="1">
        <f>VLOOKUP(A:A,[1]Sheet1!$A:$R,12,FALSE)</f>
        <v>0</v>
      </c>
      <c r="N194" s="1" t="str">
        <f>VLOOKUP(A:A,[1]Sheet1!$A:$R,13,FALSE)</f>
        <v>T2</v>
      </c>
      <c r="O194" s="1">
        <f>VLOOKUP(A:A,[1]Sheet1!$A:$R,14,FALSE)</f>
        <v>1</v>
      </c>
      <c r="P194" s="1">
        <f>VLOOKUP(A:A,[1]Sheet1!$A:$R,15,FALSE)</f>
        <v>160</v>
      </c>
      <c r="Q194" s="1">
        <f>VLOOKUP(A:A,[1]Sheet1!$A:$R,16,FALSE)</f>
        <v>0</v>
      </c>
      <c r="R194" s="1">
        <f>VLOOKUP(A:A,[1]Sheet1!$A:$R,17,FALSE)</f>
        <v>47</v>
      </c>
      <c r="S194" s="1">
        <f>VLOOKUP(A:A,[1]Sheet1!$A:$R,18,FALSE)</f>
        <v>0</v>
      </c>
    </row>
    <row r="195" spans="1:19">
      <c r="A195" s="1" t="s">
        <v>212</v>
      </c>
      <c r="B195" s="1">
        <v>978</v>
      </c>
      <c r="C195" s="3">
        <f>VLOOKUP(A:A,'[3]TCGA-CESC.survival'!$A:$C,3,FALSE)</f>
        <v>1</v>
      </c>
      <c r="D195" s="1" t="str">
        <f>VLOOKUP(A:A,[2]TCGA_ZBTB16_grouping_TPM!$A:$C,3,FALSE)</f>
        <v>Low</v>
      </c>
      <c r="E195" s="1" t="str">
        <f>VLOOKUP(A:A,[1]Sheet1!$A:$R,4,FALSE)</f>
        <v>high</v>
      </c>
      <c r="F195" s="1">
        <f>VLOOKUP(A:A,[1]Sheet1!$A:$R,5,FALSE)</f>
        <v>26</v>
      </c>
      <c r="G195" s="1">
        <f>VLOOKUP(A:A,[1]Sheet1!$A:$R,6,FALSE)</f>
        <v>0</v>
      </c>
      <c r="H195" s="1" t="str">
        <f>VLOOKUP(A:A,[1]Sheet1!$A:$R,7,FALSE)</f>
        <v>Stage I</v>
      </c>
      <c r="I195" s="1">
        <f>VLOOKUP(A:A,[1]Sheet1!$A:$R,8,FALSE)</f>
        <v>0</v>
      </c>
      <c r="L195" s="1" t="str">
        <f>VLOOKUP(A:A,[1]Sheet1!$A:$R,11,FALSE)</f>
        <v>N0</v>
      </c>
      <c r="M195" s="1">
        <f>VLOOKUP(A:A,[1]Sheet1!$A:$R,12,FALSE)</f>
        <v>0</v>
      </c>
      <c r="N195" s="1" t="str">
        <f>VLOOKUP(A:A,[1]Sheet1!$A:$R,13,FALSE)</f>
        <v>T1</v>
      </c>
      <c r="O195" s="1">
        <f>VLOOKUP(A:A,[1]Sheet1!$A:$R,14,FALSE)</f>
        <v>0</v>
      </c>
      <c r="P195" s="1">
        <f>VLOOKUP(A:A,[1]Sheet1!$A:$R,15,FALSE)</f>
        <v>166</v>
      </c>
      <c r="Q195" s="1">
        <f>VLOOKUP(A:A,[1]Sheet1!$A:$R,16,FALSE)</f>
        <v>1</v>
      </c>
      <c r="R195" s="1">
        <f>VLOOKUP(A:A,[1]Sheet1!$A:$R,17,FALSE)</f>
        <v>92</v>
      </c>
      <c r="S195" s="1">
        <f>VLOOKUP(A:A,[1]Sheet1!$A:$R,18,FALSE)</f>
        <v>1</v>
      </c>
    </row>
    <row r="196" spans="1:19">
      <c r="A196" s="1" t="s">
        <v>213</v>
      </c>
      <c r="B196" s="1">
        <v>986</v>
      </c>
      <c r="C196" s="3">
        <f>VLOOKUP(A:A,'[3]TCGA-CESC.survival'!$A:$C,3,FALSE)</f>
        <v>0</v>
      </c>
      <c r="D196" s="1" t="str">
        <f>VLOOKUP(A:A,[2]TCGA_ZBTB16_grouping_TPM!$A:$C,3,FALSE)</f>
        <v>High</v>
      </c>
      <c r="E196" s="1" t="str">
        <f>VLOOKUP(A:A,[1]Sheet1!$A:$R,4,FALSE)</f>
        <v>high</v>
      </c>
      <c r="F196" s="1">
        <f>VLOOKUP(A:A,[1]Sheet1!$A:$R,5,FALSE)</f>
        <v>56</v>
      </c>
      <c r="G196" s="1">
        <f>VLOOKUP(A:A,[1]Sheet1!$A:$R,6,FALSE)</f>
        <v>1</v>
      </c>
      <c r="H196" s="1" t="str">
        <f>VLOOKUP(A:A,[1]Sheet1!$A:$R,7,FALSE)</f>
        <v>Stage III</v>
      </c>
      <c r="I196" s="1">
        <f>VLOOKUP(A:A,[1]Sheet1!$A:$R,8,FALSE)</f>
        <v>2</v>
      </c>
      <c r="J196" s="1" t="str">
        <f>VLOOKUP(A:A,[1]Sheet1!$A:$R,9,FALSE)</f>
        <v>M0</v>
      </c>
      <c r="K196" s="1">
        <f>VLOOKUP(A:A,[1]Sheet1!$A:$R,10,FALSE)</f>
        <v>0</v>
      </c>
      <c r="N196" s="1" t="str">
        <f>VLOOKUP(A:A,[1]Sheet1!$A:$R,13,FALSE)</f>
        <v>T3</v>
      </c>
      <c r="O196" s="1">
        <f>VLOOKUP(A:A,[1]Sheet1!$A:$R,14,FALSE)</f>
        <v>2</v>
      </c>
      <c r="P196" s="1">
        <f>VLOOKUP(A:A,[1]Sheet1!$A:$R,15,FALSE)</f>
        <v>157</v>
      </c>
      <c r="Q196" s="1">
        <f>VLOOKUP(A:A,[1]Sheet1!$A:$R,16,FALSE)</f>
        <v>0</v>
      </c>
      <c r="R196" s="1">
        <f>VLOOKUP(A:A,[1]Sheet1!$A:$R,17,FALSE)</f>
        <v>44</v>
      </c>
      <c r="S196" s="1">
        <f>VLOOKUP(A:A,[1]Sheet1!$A:$R,18,FALSE)</f>
        <v>0</v>
      </c>
    </row>
    <row r="197" spans="1:9">
      <c r="A197" s="1" t="s">
        <v>214</v>
      </c>
      <c r="B197" s="1">
        <v>1011</v>
      </c>
      <c r="C197" s="3">
        <f>VLOOKUP(A:A,'[3]TCGA-CESC.survival'!$A:$C,3,FALSE)</f>
        <v>1</v>
      </c>
      <c r="D197" s="1" t="str">
        <f>VLOOKUP(A:A,[2]TCGA_ZBTB16_grouping_TPM!$A:$C,3,FALSE)</f>
        <v>Low</v>
      </c>
      <c r="E197" s="1" t="str">
        <f>VLOOKUP(A:A,[1]Sheet1!$A:$R,4,FALSE)</f>
        <v>high</v>
      </c>
      <c r="F197" s="1">
        <f>VLOOKUP(A:A,[1]Sheet1!$A:$R,5,FALSE)</f>
        <v>56</v>
      </c>
      <c r="G197" s="1">
        <f>VLOOKUP(A:A,[1]Sheet1!$A:$R,6,FALSE)</f>
        <v>1</v>
      </c>
      <c r="H197" s="1" t="str">
        <f>VLOOKUP(A:A,[1]Sheet1!$A:$R,7,FALSE)</f>
        <v>Stage I</v>
      </c>
      <c r="I197" s="1">
        <f>VLOOKUP(A:A,[1]Sheet1!$A:$R,8,FALSE)</f>
        <v>0</v>
      </c>
    </row>
    <row r="198" spans="1:19">
      <c r="A198" s="1" t="s">
        <v>215</v>
      </c>
      <c r="B198" s="1">
        <v>1013</v>
      </c>
      <c r="C198" s="3">
        <f>VLOOKUP(A:A,'[3]TCGA-CESC.survival'!$A:$C,3,FALSE)</f>
        <v>0</v>
      </c>
      <c r="D198" s="1" t="str">
        <f>VLOOKUP(A:A,[2]TCGA_ZBTB16_grouping_TPM!$A:$C,3,FALSE)</f>
        <v>High</v>
      </c>
      <c r="E198" s="1" t="str">
        <f>VLOOKUP(A:A,[1]Sheet1!$A:$R,4,FALSE)</f>
        <v>low</v>
      </c>
      <c r="F198" s="1">
        <f>VLOOKUP(A:A,[1]Sheet1!$A:$R,5,FALSE)</f>
        <v>43</v>
      </c>
      <c r="G198" s="1">
        <f>VLOOKUP(A:A,[1]Sheet1!$A:$R,6,FALSE)</f>
        <v>0</v>
      </c>
      <c r="H198" s="1" t="str">
        <f>VLOOKUP(A:A,[1]Sheet1!$A:$R,7,FALSE)</f>
        <v>Stage II</v>
      </c>
      <c r="I198" s="1">
        <f>VLOOKUP(A:A,[1]Sheet1!$A:$R,8,FALSE)</f>
        <v>1</v>
      </c>
      <c r="J198" s="1" t="str">
        <f>VLOOKUP(A:A,[1]Sheet1!$A:$R,9,FALSE)</f>
        <v>M0</v>
      </c>
      <c r="K198" s="1">
        <f>VLOOKUP(A:A,[1]Sheet1!$A:$R,10,FALSE)</f>
        <v>0</v>
      </c>
      <c r="L198" s="1" t="str">
        <f>VLOOKUP(A:A,[1]Sheet1!$A:$R,11,FALSE)</f>
        <v>N0</v>
      </c>
      <c r="M198" s="1">
        <f>VLOOKUP(A:A,[1]Sheet1!$A:$R,12,FALSE)</f>
        <v>0</v>
      </c>
      <c r="N198" s="1" t="str">
        <f>VLOOKUP(A:A,[1]Sheet1!$A:$R,13,FALSE)</f>
        <v>T2</v>
      </c>
      <c r="O198" s="1">
        <f>VLOOKUP(A:A,[1]Sheet1!$A:$R,14,FALSE)</f>
        <v>1</v>
      </c>
      <c r="P198" s="1">
        <f>VLOOKUP(A:A,[1]Sheet1!$A:$R,15,FALSE)</f>
        <v>162</v>
      </c>
      <c r="Q198" s="1">
        <f>VLOOKUP(A:A,[1]Sheet1!$A:$R,16,FALSE)</f>
        <v>1</v>
      </c>
      <c r="R198" s="1">
        <f>VLOOKUP(A:A,[1]Sheet1!$A:$R,17,FALSE)</f>
        <v>68</v>
      </c>
      <c r="S198" s="1">
        <f>VLOOKUP(A:A,[1]Sheet1!$A:$R,18,FALSE)</f>
        <v>0</v>
      </c>
    </row>
    <row r="199" spans="1:19">
      <c r="A199" s="1" t="s">
        <v>216</v>
      </c>
      <c r="B199" s="1">
        <v>1015</v>
      </c>
      <c r="C199" s="3">
        <f>VLOOKUP(A:A,'[3]TCGA-CESC.survival'!$A:$C,3,FALSE)</f>
        <v>0</v>
      </c>
      <c r="D199" s="1" t="str">
        <f>VLOOKUP(A:A,[2]TCGA_ZBTB16_grouping_TPM!$A:$C,3,FALSE)</f>
        <v>High</v>
      </c>
      <c r="E199" s="1" t="str">
        <f>VLOOKUP(A:A,[1]Sheet1!$A:$R,4,FALSE)</f>
        <v>low</v>
      </c>
      <c r="F199" s="1">
        <f>VLOOKUP(A:A,[1]Sheet1!$A:$R,5,FALSE)</f>
        <v>38</v>
      </c>
      <c r="G199" s="1">
        <f>VLOOKUP(A:A,[1]Sheet1!$A:$R,6,FALSE)</f>
        <v>0</v>
      </c>
      <c r="H199" s="1" t="str">
        <f>VLOOKUP(A:A,[1]Sheet1!$A:$R,7,FALSE)</f>
        <v>Stage II</v>
      </c>
      <c r="I199" s="1">
        <f>VLOOKUP(A:A,[1]Sheet1!$A:$R,8,FALSE)</f>
        <v>1</v>
      </c>
      <c r="N199" s="1" t="str">
        <f>VLOOKUP(A:A,[1]Sheet1!$A:$R,13,FALSE)</f>
        <v>T2</v>
      </c>
      <c r="O199" s="1">
        <f>VLOOKUP(A:A,[1]Sheet1!$A:$R,14,FALSE)</f>
        <v>1</v>
      </c>
      <c r="P199" s="1">
        <f>VLOOKUP(A:A,[1]Sheet1!$A:$R,15,FALSE)</f>
        <v>162</v>
      </c>
      <c r="Q199" s="1">
        <f>VLOOKUP(A:A,[1]Sheet1!$A:$R,16,FALSE)</f>
        <v>1</v>
      </c>
      <c r="R199" s="1">
        <f>VLOOKUP(A:A,[1]Sheet1!$A:$R,17,FALSE)</f>
        <v>96</v>
      </c>
      <c r="S199" s="1">
        <f>VLOOKUP(A:A,[1]Sheet1!$A:$R,18,FALSE)</f>
        <v>1</v>
      </c>
    </row>
    <row r="200" spans="1:19">
      <c r="A200" s="1" t="s">
        <v>217</v>
      </c>
      <c r="B200" s="1">
        <v>1031</v>
      </c>
      <c r="C200" s="3">
        <f>VLOOKUP(A:A,'[3]TCGA-CESC.survival'!$A:$C,3,FALSE)</f>
        <v>0</v>
      </c>
      <c r="D200" s="1" t="str">
        <f>VLOOKUP(A:A,[2]TCGA_ZBTB16_grouping_TPM!$A:$C,3,FALSE)</f>
        <v>High</v>
      </c>
      <c r="E200" s="1" t="str">
        <f>VLOOKUP(A:A,[1]Sheet1!$A:$R,4,FALSE)</f>
        <v>low</v>
      </c>
      <c r="F200" s="1">
        <f>VLOOKUP(A:A,[1]Sheet1!$A:$R,5,FALSE)</f>
        <v>35</v>
      </c>
      <c r="G200" s="1">
        <f>VLOOKUP(A:A,[1]Sheet1!$A:$R,6,FALSE)</f>
        <v>0</v>
      </c>
      <c r="H200" s="1" t="str">
        <f>VLOOKUP(A:A,[1]Sheet1!$A:$R,7,FALSE)</f>
        <v>Stage II</v>
      </c>
      <c r="I200" s="1">
        <f>VLOOKUP(A:A,[1]Sheet1!$A:$R,8,FALSE)</f>
        <v>1</v>
      </c>
      <c r="J200" s="1" t="str">
        <f>VLOOKUP(A:A,[1]Sheet1!$A:$R,9,FALSE)</f>
        <v>M0</v>
      </c>
      <c r="K200" s="1">
        <f>VLOOKUP(A:A,[1]Sheet1!$A:$R,10,FALSE)</f>
        <v>0</v>
      </c>
      <c r="L200" s="1" t="str">
        <f>VLOOKUP(A:A,[1]Sheet1!$A:$R,11,FALSE)</f>
        <v>N0</v>
      </c>
      <c r="M200" s="1">
        <f>VLOOKUP(A:A,[1]Sheet1!$A:$R,12,FALSE)</f>
        <v>0</v>
      </c>
      <c r="N200" s="1" t="str">
        <f>VLOOKUP(A:A,[1]Sheet1!$A:$R,13,FALSE)</f>
        <v>T2</v>
      </c>
      <c r="O200" s="1">
        <f>VLOOKUP(A:A,[1]Sheet1!$A:$R,14,FALSE)</f>
        <v>1</v>
      </c>
      <c r="P200" s="1">
        <f>VLOOKUP(A:A,[1]Sheet1!$A:$R,15,FALSE)</f>
        <v>175</v>
      </c>
      <c r="Q200" s="1">
        <f>VLOOKUP(A:A,[1]Sheet1!$A:$R,16,FALSE)</f>
        <v>1</v>
      </c>
      <c r="R200" s="1">
        <f>VLOOKUP(A:A,[1]Sheet1!$A:$R,17,FALSE)</f>
        <v>116</v>
      </c>
      <c r="S200" s="1">
        <f>VLOOKUP(A:A,[1]Sheet1!$A:$R,18,FALSE)</f>
        <v>1</v>
      </c>
    </row>
    <row r="201" spans="1:19">
      <c r="A201" s="1" t="s">
        <v>218</v>
      </c>
      <c r="B201" s="1">
        <v>1053</v>
      </c>
      <c r="C201" s="3">
        <f>VLOOKUP(A:A,'[3]TCGA-CESC.survival'!$A:$C,3,FALSE)</f>
        <v>0</v>
      </c>
      <c r="D201" s="1" t="str">
        <f>VLOOKUP(A:A,[2]TCGA_ZBTB16_grouping_TPM!$A:$C,3,FALSE)</f>
        <v>High</v>
      </c>
      <c r="E201" s="1" t="str">
        <f>VLOOKUP(A:A,[1]Sheet1!$A:$R,4,FALSE)</f>
        <v>low</v>
      </c>
      <c r="F201" s="1">
        <f>VLOOKUP(A:A,[1]Sheet1!$A:$R,5,FALSE)</f>
        <v>60</v>
      </c>
      <c r="G201" s="1">
        <f>VLOOKUP(A:A,[1]Sheet1!$A:$R,6,FALSE)</f>
        <v>1</v>
      </c>
      <c r="H201" s="1" t="str">
        <f>VLOOKUP(A:A,[1]Sheet1!$A:$R,7,FALSE)</f>
        <v>Stage I</v>
      </c>
      <c r="I201" s="1">
        <f>VLOOKUP(A:A,[1]Sheet1!$A:$R,8,FALSE)</f>
        <v>0</v>
      </c>
      <c r="N201" s="1" t="str">
        <f>VLOOKUP(A:A,[1]Sheet1!$A:$R,13,FALSE)</f>
        <v>T1</v>
      </c>
      <c r="O201" s="1">
        <f>VLOOKUP(A:A,[1]Sheet1!$A:$R,14,FALSE)</f>
        <v>0</v>
      </c>
      <c r="P201" s="1">
        <f>VLOOKUP(A:A,[1]Sheet1!$A:$R,15,FALSE)</f>
        <v>175</v>
      </c>
      <c r="Q201" s="1">
        <f>VLOOKUP(A:A,[1]Sheet1!$A:$R,16,FALSE)</f>
        <v>1</v>
      </c>
      <c r="R201" s="1">
        <f>VLOOKUP(A:A,[1]Sheet1!$A:$R,17,FALSE)</f>
        <v>101</v>
      </c>
      <c r="S201" s="1">
        <f>VLOOKUP(A:A,[1]Sheet1!$A:$R,18,FALSE)</f>
        <v>1</v>
      </c>
    </row>
    <row r="202" spans="1:19">
      <c r="A202" s="1" t="s">
        <v>219</v>
      </c>
      <c r="B202" s="1">
        <v>1065</v>
      </c>
      <c r="C202" s="3">
        <f>VLOOKUP(A:A,'[3]TCGA-CESC.survival'!$A:$C,3,FALSE)</f>
        <v>1</v>
      </c>
      <c r="D202" s="1" t="str">
        <f>VLOOKUP(A:A,[2]TCGA_ZBTB16_grouping_TPM!$A:$C,3,FALSE)</f>
        <v>Low</v>
      </c>
      <c r="E202" s="1" t="str">
        <f>VLOOKUP(A:A,[1]Sheet1!$A:$R,4,FALSE)</f>
        <v>low</v>
      </c>
      <c r="F202" s="1">
        <f>VLOOKUP(A:A,[1]Sheet1!$A:$R,5,FALSE)</f>
        <v>46</v>
      </c>
      <c r="G202" s="1">
        <f>VLOOKUP(A:A,[1]Sheet1!$A:$R,6,FALSE)</f>
        <v>0</v>
      </c>
      <c r="H202" s="1" t="str">
        <f>VLOOKUP(A:A,[1]Sheet1!$A:$R,7,FALSE)</f>
        <v>Stage I</v>
      </c>
      <c r="I202" s="1">
        <f>VLOOKUP(A:A,[1]Sheet1!$A:$R,8,FALSE)</f>
        <v>0</v>
      </c>
      <c r="J202" s="1" t="str">
        <f>VLOOKUP(A:A,[1]Sheet1!$A:$R,9,FALSE)</f>
        <v>M0</v>
      </c>
      <c r="K202" s="1">
        <f>VLOOKUP(A:A,[1]Sheet1!$A:$R,10,FALSE)</f>
        <v>0</v>
      </c>
      <c r="L202" s="1" t="str">
        <f>VLOOKUP(A:A,[1]Sheet1!$A:$R,11,FALSE)</f>
        <v>N1</v>
      </c>
      <c r="M202" s="1">
        <f>VLOOKUP(A:A,[1]Sheet1!$A:$R,12,FALSE)</f>
        <v>1</v>
      </c>
      <c r="N202" s="1" t="str">
        <f>VLOOKUP(A:A,[1]Sheet1!$A:$R,13,FALSE)</f>
        <v>T3</v>
      </c>
      <c r="O202" s="1">
        <f>VLOOKUP(A:A,[1]Sheet1!$A:$R,14,FALSE)</f>
        <v>2</v>
      </c>
      <c r="P202" s="1">
        <f>VLOOKUP(A:A,[1]Sheet1!$A:$R,15,FALSE)</f>
        <v>155</v>
      </c>
      <c r="Q202" s="1">
        <f>VLOOKUP(A:A,[1]Sheet1!$A:$R,16,FALSE)</f>
        <v>0</v>
      </c>
      <c r="R202" s="1">
        <f>VLOOKUP(A:A,[1]Sheet1!$A:$R,17,FALSE)</f>
        <v>49</v>
      </c>
      <c r="S202" s="1">
        <f>VLOOKUP(A:A,[1]Sheet1!$A:$R,18,FALSE)</f>
        <v>0</v>
      </c>
    </row>
    <row r="203" spans="1:19">
      <c r="A203" s="1" t="s">
        <v>220</v>
      </c>
      <c r="B203" s="1">
        <v>1066</v>
      </c>
      <c r="C203" s="3">
        <f>VLOOKUP(A:A,'[3]TCGA-CESC.survival'!$A:$C,3,FALSE)</f>
        <v>0</v>
      </c>
      <c r="D203" s="1" t="str">
        <f>VLOOKUP(A:A,[2]TCGA_ZBTB16_grouping_TPM!$A:$C,3,FALSE)</f>
        <v>High</v>
      </c>
      <c r="E203" s="1" t="str">
        <f>VLOOKUP(A:A,[1]Sheet1!$A:$R,4,FALSE)</f>
        <v>high</v>
      </c>
      <c r="F203" s="1">
        <f>VLOOKUP(A:A,[1]Sheet1!$A:$R,5,FALSE)</f>
        <v>42</v>
      </c>
      <c r="G203" s="1">
        <f>VLOOKUP(A:A,[1]Sheet1!$A:$R,6,FALSE)</f>
        <v>0</v>
      </c>
      <c r="H203" s="1" t="str">
        <f>VLOOKUP(A:A,[1]Sheet1!$A:$R,7,FALSE)</f>
        <v>Stage I</v>
      </c>
      <c r="I203" s="1">
        <f>VLOOKUP(A:A,[1]Sheet1!$A:$R,8,FALSE)</f>
        <v>0</v>
      </c>
      <c r="L203" s="1" t="str">
        <f>VLOOKUP(A:A,[1]Sheet1!$A:$R,11,FALSE)</f>
        <v>N0</v>
      </c>
      <c r="M203" s="1">
        <f>VLOOKUP(A:A,[1]Sheet1!$A:$R,12,FALSE)</f>
        <v>0</v>
      </c>
      <c r="N203" s="1" t="str">
        <f>VLOOKUP(A:A,[1]Sheet1!$A:$R,13,FALSE)</f>
        <v>T1</v>
      </c>
      <c r="O203" s="1">
        <f>VLOOKUP(A:A,[1]Sheet1!$A:$R,14,FALSE)</f>
        <v>0</v>
      </c>
      <c r="P203" s="1">
        <f>VLOOKUP(A:A,[1]Sheet1!$A:$R,15,FALSE)</f>
        <v>157</v>
      </c>
      <c r="Q203" s="1">
        <f>VLOOKUP(A:A,[1]Sheet1!$A:$R,16,FALSE)</f>
        <v>0</v>
      </c>
      <c r="R203" s="1">
        <f>VLOOKUP(A:A,[1]Sheet1!$A:$R,17,FALSE)</f>
        <v>84</v>
      </c>
      <c r="S203" s="1">
        <f>VLOOKUP(A:A,[1]Sheet1!$A:$R,18,FALSE)</f>
        <v>1</v>
      </c>
    </row>
    <row r="204" spans="1:19">
      <c r="A204" s="1" t="s">
        <v>221</v>
      </c>
      <c r="B204" s="1">
        <v>1078</v>
      </c>
      <c r="C204" s="3">
        <f>VLOOKUP(A:A,'[3]TCGA-CESC.survival'!$A:$C,3,FALSE)</f>
        <v>0</v>
      </c>
      <c r="D204" s="1" t="str">
        <f>VLOOKUP(A:A,[2]TCGA_ZBTB16_grouping_TPM!$A:$C,3,FALSE)</f>
        <v>High</v>
      </c>
      <c r="E204" s="1" t="str">
        <f>VLOOKUP(A:A,[1]Sheet1!$A:$R,4,FALSE)</f>
        <v>low</v>
      </c>
      <c r="F204" s="1">
        <f>VLOOKUP(A:A,[1]Sheet1!$A:$R,5,FALSE)</f>
        <v>49</v>
      </c>
      <c r="G204" s="1">
        <f>VLOOKUP(A:A,[1]Sheet1!$A:$R,6,FALSE)</f>
        <v>0</v>
      </c>
      <c r="H204" s="1" t="str">
        <f>VLOOKUP(A:A,[1]Sheet1!$A:$R,7,FALSE)</f>
        <v>Stage I</v>
      </c>
      <c r="I204" s="1">
        <f>VLOOKUP(A:A,[1]Sheet1!$A:$R,8,FALSE)</f>
        <v>0</v>
      </c>
      <c r="L204" s="1" t="str">
        <f>VLOOKUP(A:A,[1]Sheet1!$A:$R,11,FALSE)</f>
        <v>N0</v>
      </c>
      <c r="M204" s="1">
        <f>VLOOKUP(A:A,[1]Sheet1!$A:$R,12,FALSE)</f>
        <v>0</v>
      </c>
      <c r="N204" s="1" t="str">
        <f>VLOOKUP(A:A,[1]Sheet1!$A:$R,13,FALSE)</f>
        <v>T1</v>
      </c>
      <c r="O204" s="1">
        <f>VLOOKUP(A:A,[1]Sheet1!$A:$R,14,FALSE)</f>
        <v>0</v>
      </c>
      <c r="P204" s="1">
        <f>VLOOKUP(A:A,[1]Sheet1!$A:$R,15,FALSE)</f>
        <v>160</v>
      </c>
      <c r="Q204" s="1">
        <f>VLOOKUP(A:A,[1]Sheet1!$A:$R,16,FALSE)</f>
        <v>0</v>
      </c>
      <c r="R204" s="1">
        <f>VLOOKUP(A:A,[1]Sheet1!$A:$R,17,FALSE)</f>
        <v>57</v>
      </c>
      <c r="S204" s="1">
        <f>VLOOKUP(A:A,[1]Sheet1!$A:$R,18,FALSE)</f>
        <v>0</v>
      </c>
    </row>
    <row r="205" spans="1:19">
      <c r="A205" s="1" t="s">
        <v>222</v>
      </c>
      <c r="B205" s="1">
        <v>1083</v>
      </c>
      <c r="C205" s="3">
        <f>VLOOKUP(A:A,'[3]TCGA-CESC.survival'!$A:$C,3,FALSE)</f>
        <v>1</v>
      </c>
      <c r="D205" s="1" t="str">
        <f>VLOOKUP(A:A,[2]TCGA_ZBTB16_grouping_TPM!$A:$C,3,FALSE)</f>
        <v>High</v>
      </c>
      <c r="E205" s="1" t="str">
        <f>VLOOKUP(A:A,[1]Sheet1!$A:$R,4,FALSE)</f>
        <v>high</v>
      </c>
      <c r="F205" s="1">
        <f>VLOOKUP(A:A,[1]Sheet1!$A:$R,5,FALSE)</f>
        <v>50</v>
      </c>
      <c r="G205" s="1">
        <f>VLOOKUP(A:A,[1]Sheet1!$A:$R,6,FALSE)</f>
        <v>0</v>
      </c>
      <c r="H205" s="1" t="str">
        <f>VLOOKUP(A:A,[1]Sheet1!$A:$R,7,FALSE)</f>
        <v>Stage I</v>
      </c>
      <c r="I205" s="1">
        <f>VLOOKUP(A:A,[1]Sheet1!$A:$R,8,FALSE)</f>
        <v>0</v>
      </c>
      <c r="J205" s="1" t="str">
        <f>VLOOKUP(A:A,[1]Sheet1!$A:$R,9,FALSE)</f>
        <v>M0</v>
      </c>
      <c r="K205" s="1">
        <f>VLOOKUP(A:A,[1]Sheet1!$A:$R,10,FALSE)</f>
        <v>0</v>
      </c>
      <c r="L205" s="1" t="str">
        <f>VLOOKUP(A:A,[1]Sheet1!$A:$R,11,FALSE)</f>
        <v>N1</v>
      </c>
      <c r="M205" s="1">
        <f>VLOOKUP(A:A,[1]Sheet1!$A:$R,12,FALSE)</f>
        <v>1</v>
      </c>
      <c r="N205" s="1" t="str">
        <f>VLOOKUP(A:A,[1]Sheet1!$A:$R,13,FALSE)</f>
        <v>T1</v>
      </c>
      <c r="O205" s="1">
        <f>VLOOKUP(A:A,[1]Sheet1!$A:$R,14,FALSE)</f>
        <v>0</v>
      </c>
      <c r="R205" s="1">
        <f>VLOOKUP(A:A,[1]Sheet1!$A:$R,17,FALSE)</f>
        <v>77</v>
      </c>
      <c r="S205" s="1">
        <f>VLOOKUP(A:A,[1]Sheet1!$A:$R,18,FALSE)</f>
        <v>1</v>
      </c>
    </row>
    <row r="206" spans="1:19">
      <c r="A206" s="1" t="s">
        <v>223</v>
      </c>
      <c r="B206" s="1">
        <v>1099</v>
      </c>
      <c r="C206" s="3">
        <f>VLOOKUP(A:A,'[3]TCGA-CESC.survival'!$A:$C,3,FALSE)</f>
        <v>0</v>
      </c>
      <c r="D206" s="1" t="str">
        <f>VLOOKUP(A:A,[2]TCGA_ZBTB16_grouping_TPM!$A:$C,3,FALSE)</f>
        <v>Low</v>
      </c>
      <c r="E206" s="1" t="str">
        <f>VLOOKUP(A:A,[1]Sheet1!$A:$R,4,FALSE)</f>
        <v>high</v>
      </c>
      <c r="F206" s="1">
        <f>VLOOKUP(A:A,[1]Sheet1!$A:$R,5,FALSE)</f>
        <v>44</v>
      </c>
      <c r="G206" s="1">
        <f>VLOOKUP(A:A,[1]Sheet1!$A:$R,6,FALSE)</f>
        <v>0</v>
      </c>
      <c r="H206" s="1" t="str">
        <f>VLOOKUP(A:A,[1]Sheet1!$A:$R,7,FALSE)</f>
        <v>Stage I</v>
      </c>
      <c r="I206" s="1">
        <f>VLOOKUP(A:A,[1]Sheet1!$A:$R,8,FALSE)</f>
        <v>0</v>
      </c>
      <c r="L206" s="1" t="str">
        <f>VLOOKUP(A:A,[1]Sheet1!$A:$R,11,FALSE)</f>
        <v>N0</v>
      </c>
      <c r="M206" s="1">
        <f>VLOOKUP(A:A,[1]Sheet1!$A:$R,12,FALSE)</f>
        <v>0</v>
      </c>
      <c r="N206" s="1" t="str">
        <f>VLOOKUP(A:A,[1]Sheet1!$A:$R,13,FALSE)</f>
        <v>T1</v>
      </c>
      <c r="O206" s="1">
        <f>VLOOKUP(A:A,[1]Sheet1!$A:$R,14,FALSE)</f>
        <v>0</v>
      </c>
      <c r="P206" s="1">
        <f>VLOOKUP(A:A,[1]Sheet1!$A:$R,15,FALSE)</f>
        <v>160</v>
      </c>
      <c r="Q206" s="1">
        <f>VLOOKUP(A:A,[1]Sheet1!$A:$R,16,FALSE)</f>
        <v>0</v>
      </c>
      <c r="R206" s="1">
        <f>VLOOKUP(A:A,[1]Sheet1!$A:$R,17,FALSE)</f>
        <v>67</v>
      </c>
      <c r="S206" s="1">
        <f>VLOOKUP(A:A,[1]Sheet1!$A:$R,18,FALSE)</f>
        <v>0</v>
      </c>
    </row>
    <row r="207" spans="1:19">
      <c r="A207" s="1" t="s">
        <v>224</v>
      </c>
      <c r="B207" s="1">
        <v>1103</v>
      </c>
      <c r="C207" s="3">
        <f>VLOOKUP(A:A,'[3]TCGA-CESC.survival'!$A:$C,3,FALSE)</f>
        <v>0</v>
      </c>
      <c r="D207" s="1" t="str">
        <f>VLOOKUP(A:A,[2]TCGA_ZBTB16_grouping_TPM!$A:$C,3,FALSE)</f>
        <v>Low</v>
      </c>
      <c r="E207" s="1" t="str">
        <f>VLOOKUP(A:A,[1]Sheet1!$A:$R,4,FALSE)</f>
        <v>high</v>
      </c>
      <c r="F207" s="1">
        <f>VLOOKUP(A:A,[1]Sheet1!$A:$R,5,FALSE)</f>
        <v>64</v>
      </c>
      <c r="G207" s="1">
        <f>VLOOKUP(A:A,[1]Sheet1!$A:$R,6,FALSE)</f>
        <v>1</v>
      </c>
      <c r="H207" s="1" t="str">
        <f>VLOOKUP(A:A,[1]Sheet1!$A:$R,7,FALSE)</f>
        <v>Stage II</v>
      </c>
      <c r="I207" s="1">
        <f>VLOOKUP(A:A,[1]Sheet1!$A:$R,8,FALSE)</f>
        <v>1</v>
      </c>
      <c r="J207" s="1" t="str">
        <f>VLOOKUP(A:A,[1]Sheet1!$A:$R,9,FALSE)</f>
        <v>M0</v>
      </c>
      <c r="K207" s="1">
        <f>VLOOKUP(A:A,[1]Sheet1!$A:$R,10,FALSE)</f>
        <v>0</v>
      </c>
      <c r="L207" s="1" t="str">
        <f>VLOOKUP(A:A,[1]Sheet1!$A:$R,11,FALSE)</f>
        <v>N0</v>
      </c>
      <c r="M207" s="1">
        <f>VLOOKUP(A:A,[1]Sheet1!$A:$R,12,FALSE)</f>
        <v>0</v>
      </c>
      <c r="N207" s="1" t="str">
        <f>VLOOKUP(A:A,[1]Sheet1!$A:$R,13,FALSE)</f>
        <v>T2</v>
      </c>
      <c r="O207" s="1">
        <f>VLOOKUP(A:A,[1]Sheet1!$A:$R,14,FALSE)</f>
        <v>1</v>
      </c>
      <c r="P207" s="1">
        <f>VLOOKUP(A:A,[1]Sheet1!$A:$R,15,FALSE)</f>
        <v>165</v>
      </c>
      <c r="Q207" s="1">
        <f>VLOOKUP(A:A,[1]Sheet1!$A:$R,16,FALSE)</f>
        <v>1</v>
      </c>
      <c r="R207" s="1">
        <f>VLOOKUP(A:A,[1]Sheet1!$A:$R,17,FALSE)</f>
        <v>66</v>
      </c>
      <c r="S207" s="1">
        <f>VLOOKUP(A:A,[1]Sheet1!$A:$R,18,FALSE)</f>
        <v>0</v>
      </c>
    </row>
    <row r="208" spans="1:19">
      <c r="A208" s="1" t="s">
        <v>225</v>
      </c>
      <c r="B208" s="1">
        <v>1106</v>
      </c>
      <c r="C208" s="3">
        <f>VLOOKUP(A:A,'[3]TCGA-CESC.survival'!$A:$C,3,FALSE)</f>
        <v>0</v>
      </c>
      <c r="D208" s="1" t="str">
        <f>VLOOKUP(A:A,[2]TCGA_ZBTB16_grouping_TPM!$A:$C,3,FALSE)</f>
        <v>Low</v>
      </c>
      <c r="E208" s="1" t="str">
        <f>VLOOKUP(A:A,[1]Sheet1!$A:$R,4,FALSE)</f>
        <v>low</v>
      </c>
      <c r="F208" s="1">
        <f>VLOOKUP(A:A,[1]Sheet1!$A:$R,5,FALSE)</f>
        <v>60</v>
      </c>
      <c r="G208" s="1">
        <f>VLOOKUP(A:A,[1]Sheet1!$A:$R,6,FALSE)</f>
        <v>1</v>
      </c>
      <c r="H208" s="1" t="str">
        <f>VLOOKUP(A:A,[1]Sheet1!$A:$R,7,FALSE)</f>
        <v>Stage I</v>
      </c>
      <c r="I208" s="1">
        <f>VLOOKUP(A:A,[1]Sheet1!$A:$R,8,FALSE)</f>
        <v>0</v>
      </c>
      <c r="J208" s="1" t="str">
        <f>VLOOKUP(A:A,[1]Sheet1!$A:$R,9,FALSE)</f>
        <v>M0</v>
      </c>
      <c r="K208" s="1">
        <f>VLOOKUP(A:A,[1]Sheet1!$A:$R,10,FALSE)</f>
        <v>0</v>
      </c>
      <c r="L208" s="1" t="str">
        <f>VLOOKUP(A:A,[1]Sheet1!$A:$R,11,FALSE)</f>
        <v>N0</v>
      </c>
      <c r="M208" s="1">
        <f>VLOOKUP(A:A,[1]Sheet1!$A:$R,12,FALSE)</f>
        <v>0</v>
      </c>
      <c r="N208" s="1" t="str">
        <f>VLOOKUP(A:A,[1]Sheet1!$A:$R,13,FALSE)</f>
        <v>T1</v>
      </c>
      <c r="O208" s="1">
        <f>VLOOKUP(A:A,[1]Sheet1!$A:$R,14,FALSE)</f>
        <v>0</v>
      </c>
      <c r="P208" s="1">
        <f>VLOOKUP(A:A,[1]Sheet1!$A:$R,15,FALSE)</f>
        <v>157</v>
      </c>
      <c r="Q208" s="1">
        <f>VLOOKUP(A:A,[1]Sheet1!$A:$R,16,FALSE)</f>
        <v>0</v>
      </c>
      <c r="R208" s="1">
        <f>VLOOKUP(A:A,[1]Sheet1!$A:$R,17,FALSE)</f>
        <v>92</v>
      </c>
      <c r="S208" s="1">
        <f>VLOOKUP(A:A,[1]Sheet1!$A:$R,18,FALSE)</f>
        <v>1</v>
      </c>
    </row>
    <row r="209" spans="1:19">
      <c r="A209" s="1" t="s">
        <v>226</v>
      </c>
      <c r="B209" s="1">
        <v>1112</v>
      </c>
      <c r="C209" s="3">
        <f>VLOOKUP(A:A,'[3]TCGA-CESC.survival'!$A:$C,3,FALSE)</f>
        <v>0</v>
      </c>
      <c r="D209" s="1" t="str">
        <f>VLOOKUP(A:A,[2]TCGA_ZBTB16_grouping_TPM!$A:$C,3,FALSE)</f>
        <v>Low</v>
      </c>
      <c r="E209" s="1" t="str">
        <f>VLOOKUP(A:A,[1]Sheet1!$A:$R,4,FALSE)</f>
        <v>low</v>
      </c>
      <c r="F209" s="1">
        <f>VLOOKUP(A:A,[1]Sheet1!$A:$R,5,FALSE)</f>
        <v>31</v>
      </c>
      <c r="G209" s="1">
        <f>VLOOKUP(A:A,[1]Sheet1!$A:$R,6,FALSE)</f>
        <v>0</v>
      </c>
      <c r="H209" s="1" t="str">
        <f>VLOOKUP(A:A,[1]Sheet1!$A:$R,7,FALSE)</f>
        <v>Stage III</v>
      </c>
      <c r="I209" s="1">
        <f>VLOOKUP(A:A,[1]Sheet1!$A:$R,8,FALSE)</f>
        <v>2</v>
      </c>
      <c r="P209" s="1">
        <f>VLOOKUP(A:A,[1]Sheet1!$A:$R,15,FALSE)</f>
        <v>157</v>
      </c>
      <c r="Q209" s="1">
        <f>VLOOKUP(A:A,[1]Sheet1!$A:$R,16,FALSE)</f>
        <v>0</v>
      </c>
      <c r="R209" s="1">
        <f>VLOOKUP(A:A,[1]Sheet1!$A:$R,17,FALSE)</f>
        <v>59</v>
      </c>
      <c r="S209" s="1">
        <f>VLOOKUP(A:A,[1]Sheet1!$A:$R,18,FALSE)</f>
        <v>0</v>
      </c>
    </row>
    <row r="210" spans="1:19">
      <c r="A210" s="1" t="s">
        <v>227</v>
      </c>
      <c r="B210" s="1">
        <v>1118</v>
      </c>
      <c r="C210" s="3">
        <f>VLOOKUP(A:A,'[3]TCGA-CESC.survival'!$A:$C,3,FALSE)</f>
        <v>1</v>
      </c>
      <c r="D210" s="1" t="str">
        <f>VLOOKUP(A:A,[2]TCGA_ZBTB16_grouping_TPM!$A:$C,3,FALSE)</f>
        <v>High</v>
      </c>
      <c r="E210" s="1" t="str">
        <f>VLOOKUP(A:A,[1]Sheet1!$A:$R,4,FALSE)</f>
        <v>low</v>
      </c>
      <c r="F210" s="1">
        <f>VLOOKUP(A:A,[1]Sheet1!$A:$R,5,FALSE)</f>
        <v>45</v>
      </c>
      <c r="G210" s="1">
        <f>VLOOKUP(A:A,[1]Sheet1!$A:$R,6,FALSE)</f>
        <v>0</v>
      </c>
      <c r="H210" s="1" t="str">
        <f>VLOOKUP(A:A,[1]Sheet1!$A:$R,7,FALSE)</f>
        <v>Stage I</v>
      </c>
      <c r="I210" s="1">
        <f>VLOOKUP(A:A,[1]Sheet1!$A:$R,8,FALSE)</f>
        <v>0</v>
      </c>
      <c r="J210" s="1" t="str">
        <f>VLOOKUP(A:A,[1]Sheet1!$A:$R,9,FALSE)</f>
        <v>M0</v>
      </c>
      <c r="K210" s="1">
        <f>VLOOKUP(A:A,[1]Sheet1!$A:$R,10,FALSE)</f>
        <v>0</v>
      </c>
      <c r="L210" s="1" t="str">
        <f>VLOOKUP(A:A,[1]Sheet1!$A:$R,11,FALSE)</f>
        <v>N1</v>
      </c>
      <c r="M210" s="1">
        <f>VLOOKUP(A:A,[1]Sheet1!$A:$R,12,FALSE)</f>
        <v>1</v>
      </c>
      <c r="N210" s="1" t="str">
        <f>VLOOKUP(A:A,[1]Sheet1!$A:$R,13,FALSE)</f>
        <v>T1</v>
      </c>
      <c r="O210" s="1">
        <f>VLOOKUP(A:A,[1]Sheet1!$A:$R,14,FALSE)</f>
        <v>0</v>
      </c>
      <c r="P210" s="1">
        <f>VLOOKUP(A:A,[1]Sheet1!$A:$R,15,FALSE)</f>
        <v>165</v>
      </c>
      <c r="Q210" s="1">
        <f>VLOOKUP(A:A,[1]Sheet1!$A:$R,16,FALSE)</f>
        <v>1</v>
      </c>
      <c r="R210" s="1">
        <f>VLOOKUP(A:A,[1]Sheet1!$A:$R,17,FALSE)</f>
        <v>52</v>
      </c>
      <c r="S210" s="1">
        <f>VLOOKUP(A:A,[1]Sheet1!$A:$R,18,FALSE)</f>
        <v>0</v>
      </c>
    </row>
    <row r="211" spans="1:19">
      <c r="A211" s="1" t="s">
        <v>228</v>
      </c>
      <c r="B211" s="1">
        <v>1122</v>
      </c>
      <c r="C211" s="3">
        <f>VLOOKUP(A:A,'[3]TCGA-CESC.survival'!$A:$C,3,FALSE)</f>
        <v>0</v>
      </c>
      <c r="D211" s="1" t="str">
        <f>VLOOKUP(A:A,[2]TCGA_ZBTB16_grouping_TPM!$A:$C,3,FALSE)</f>
        <v>High</v>
      </c>
      <c r="E211" s="1" t="str">
        <f>VLOOKUP(A:A,[1]Sheet1!$A:$R,4,FALSE)</f>
        <v>high</v>
      </c>
      <c r="F211" s="1">
        <f>VLOOKUP(A:A,[1]Sheet1!$A:$R,5,FALSE)</f>
        <v>40</v>
      </c>
      <c r="G211" s="1">
        <f>VLOOKUP(A:A,[1]Sheet1!$A:$R,6,FALSE)</f>
        <v>0</v>
      </c>
      <c r="H211" s="1" t="str">
        <f>VLOOKUP(A:A,[1]Sheet1!$A:$R,7,FALSE)</f>
        <v>Stage I</v>
      </c>
      <c r="I211" s="1">
        <f>VLOOKUP(A:A,[1]Sheet1!$A:$R,8,FALSE)</f>
        <v>0</v>
      </c>
      <c r="J211" s="1" t="str">
        <f>VLOOKUP(A:A,[1]Sheet1!$A:$R,9,FALSE)</f>
        <v>M0</v>
      </c>
      <c r="K211" s="1">
        <f>VLOOKUP(A:A,[1]Sheet1!$A:$R,10,FALSE)</f>
        <v>0</v>
      </c>
      <c r="L211" s="1" t="str">
        <f>VLOOKUP(A:A,[1]Sheet1!$A:$R,11,FALSE)</f>
        <v>N0</v>
      </c>
      <c r="M211" s="1">
        <f>VLOOKUP(A:A,[1]Sheet1!$A:$R,12,FALSE)</f>
        <v>0</v>
      </c>
      <c r="N211" s="1" t="str">
        <f>VLOOKUP(A:A,[1]Sheet1!$A:$R,13,FALSE)</f>
        <v>T1</v>
      </c>
      <c r="O211" s="1">
        <f>VLOOKUP(A:A,[1]Sheet1!$A:$R,14,FALSE)</f>
        <v>0</v>
      </c>
      <c r="P211" s="1">
        <f>VLOOKUP(A:A,[1]Sheet1!$A:$R,15,FALSE)</f>
        <v>167</v>
      </c>
      <c r="Q211" s="1">
        <f>VLOOKUP(A:A,[1]Sheet1!$A:$R,16,FALSE)</f>
        <v>1</v>
      </c>
      <c r="R211" s="1">
        <f>VLOOKUP(A:A,[1]Sheet1!$A:$R,17,FALSE)</f>
        <v>99</v>
      </c>
      <c r="S211" s="1">
        <f>VLOOKUP(A:A,[1]Sheet1!$A:$R,18,FALSE)</f>
        <v>1</v>
      </c>
    </row>
    <row r="212" spans="1:19">
      <c r="A212" s="1" t="s">
        <v>229</v>
      </c>
      <c r="B212" s="1">
        <v>1136</v>
      </c>
      <c r="C212" s="3">
        <f>VLOOKUP(A:A,'[3]TCGA-CESC.survival'!$A:$C,3,FALSE)</f>
        <v>0</v>
      </c>
      <c r="D212" s="1" t="str">
        <f>VLOOKUP(A:A,[2]TCGA_ZBTB16_grouping_TPM!$A:$C,3,FALSE)</f>
        <v>Low</v>
      </c>
      <c r="E212" s="1" t="str">
        <f>VLOOKUP(A:A,[1]Sheet1!$A:$R,4,FALSE)</f>
        <v>low</v>
      </c>
      <c r="F212" s="1">
        <f>VLOOKUP(A:A,[1]Sheet1!$A:$R,5,FALSE)</f>
        <v>60</v>
      </c>
      <c r="G212" s="1">
        <f>VLOOKUP(A:A,[1]Sheet1!$A:$R,6,FALSE)</f>
        <v>1</v>
      </c>
      <c r="H212" s="1" t="str">
        <f>VLOOKUP(A:A,[1]Sheet1!$A:$R,7,FALSE)</f>
        <v>Stage II</v>
      </c>
      <c r="I212" s="1">
        <f>VLOOKUP(A:A,[1]Sheet1!$A:$R,8,FALSE)</f>
        <v>1</v>
      </c>
      <c r="J212" s="1" t="str">
        <f>VLOOKUP(A:A,[1]Sheet1!$A:$R,9,FALSE)</f>
        <v>M0</v>
      </c>
      <c r="K212" s="1">
        <f>VLOOKUP(A:A,[1]Sheet1!$A:$R,10,FALSE)</f>
        <v>0</v>
      </c>
      <c r="L212" s="1" t="str">
        <f>VLOOKUP(A:A,[1]Sheet1!$A:$R,11,FALSE)</f>
        <v>N0</v>
      </c>
      <c r="M212" s="1">
        <f>VLOOKUP(A:A,[1]Sheet1!$A:$R,12,FALSE)</f>
        <v>0</v>
      </c>
      <c r="N212" s="1" t="str">
        <f>VLOOKUP(A:A,[1]Sheet1!$A:$R,13,FALSE)</f>
        <v>T2</v>
      </c>
      <c r="O212" s="1">
        <f>VLOOKUP(A:A,[1]Sheet1!$A:$R,14,FALSE)</f>
        <v>1</v>
      </c>
      <c r="P212" s="1">
        <f>VLOOKUP(A:A,[1]Sheet1!$A:$R,15,FALSE)</f>
        <v>160</v>
      </c>
      <c r="Q212" s="1">
        <f>VLOOKUP(A:A,[1]Sheet1!$A:$R,16,FALSE)</f>
        <v>0</v>
      </c>
      <c r="R212" s="1">
        <f>VLOOKUP(A:A,[1]Sheet1!$A:$R,17,FALSE)</f>
        <v>88</v>
      </c>
      <c r="S212" s="1">
        <f>VLOOKUP(A:A,[1]Sheet1!$A:$R,18,FALSE)</f>
        <v>1</v>
      </c>
    </row>
    <row r="213" spans="1:19">
      <c r="A213" s="1" t="s">
        <v>230</v>
      </c>
      <c r="B213" s="1">
        <v>1169</v>
      </c>
      <c r="C213" s="3">
        <f>VLOOKUP(A:A,'[3]TCGA-CESC.survival'!$A:$C,3,FALSE)</f>
        <v>0</v>
      </c>
      <c r="D213" s="1" t="str">
        <f>VLOOKUP(A:A,[2]TCGA_ZBTB16_grouping_TPM!$A:$C,3,FALSE)</f>
        <v>Low</v>
      </c>
      <c r="E213" s="1" t="str">
        <f>VLOOKUP(A:A,[1]Sheet1!$A:$R,4,FALSE)</f>
        <v>high</v>
      </c>
      <c r="F213" s="1">
        <f>VLOOKUP(A:A,[1]Sheet1!$A:$R,5,FALSE)</f>
        <v>37</v>
      </c>
      <c r="G213" s="1">
        <f>VLOOKUP(A:A,[1]Sheet1!$A:$R,6,FALSE)</f>
        <v>0</v>
      </c>
      <c r="H213" s="1" t="str">
        <f>VLOOKUP(A:A,[1]Sheet1!$A:$R,7,FALSE)</f>
        <v>Stage I</v>
      </c>
      <c r="I213" s="1">
        <f>VLOOKUP(A:A,[1]Sheet1!$A:$R,8,FALSE)</f>
        <v>0</v>
      </c>
      <c r="L213" s="1" t="str">
        <f>VLOOKUP(A:A,[1]Sheet1!$A:$R,11,FALSE)</f>
        <v>N0</v>
      </c>
      <c r="M213" s="1">
        <f>VLOOKUP(A:A,[1]Sheet1!$A:$R,12,FALSE)</f>
        <v>0</v>
      </c>
      <c r="N213" s="1" t="str">
        <f>VLOOKUP(A:A,[1]Sheet1!$A:$R,13,FALSE)</f>
        <v>T1</v>
      </c>
      <c r="O213" s="1">
        <f>VLOOKUP(A:A,[1]Sheet1!$A:$R,14,FALSE)</f>
        <v>0</v>
      </c>
      <c r="P213" s="1">
        <f>VLOOKUP(A:A,[1]Sheet1!$A:$R,15,FALSE)</f>
        <v>168</v>
      </c>
      <c r="Q213" s="1">
        <f>VLOOKUP(A:A,[1]Sheet1!$A:$R,16,FALSE)</f>
        <v>1</v>
      </c>
      <c r="R213" s="1">
        <f>VLOOKUP(A:A,[1]Sheet1!$A:$R,17,FALSE)</f>
        <v>76</v>
      </c>
      <c r="S213" s="1">
        <f>VLOOKUP(A:A,[1]Sheet1!$A:$R,18,FALSE)</f>
        <v>1</v>
      </c>
    </row>
    <row r="214" spans="1:9">
      <c r="A214" s="1" t="s">
        <v>231</v>
      </c>
      <c r="B214" s="1">
        <v>1186</v>
      </c>
      <c r="C214" s="3">
        <f>VLOOKUP(A:A,'[3]TCGA-CESC.survival'!$A:$C,3,FALSE)</f>
        <v>1</v>
      </c>
      <c r="D214" s="1" t="str">
        <f>VLOOKUP(A:A,[2]TCGA_ZBTB16_grouping_TPM!$A:$C,3,FALSE)</f>
        <v>High</v>
      </c>
      <c r="E214" s="1" t="str">
        <f>VLOOKUP(A:A,[1]Sheet1!$A:$R,4,FALSE)</f>
        <v>low</v>
      </c>
      <c r="F214" s="1">
        <f>VLOOKUP(A:A,[1]Sheet1!$A:$R,5,FALSE)</f>
        <v>71</v>
      </c>
      <c r="G214" s="1">
        <f>VLOOKUP(A:A,[1]Sheet1!$A:$R,6,FALSE)</f>
        <v>1</v>
      </c>
      <c r="H214" s="1" t="str">
        <f>VLOOKUP(A:A,[1]Sheet1!$A:$R,7,FALSE)</f>
        <v>Stage III</v>
      </c>
      <c r="I214" s="1">
        <f>VLOOKUP(A:A,[1]Sheet1!$A:$R,8,FALSE)</f>
        <v>2</v>
      </c>
    </row>
    <row r="215" spans="1:19">
      <c r="A215" s="1" t="s">
        <v>232</v>
      </c>
      <c r="B215" s="1">
        <v>1203</v>
      </c>
      <c r="C215" s="3">
        <f>VLOOKUP(A:A,'[3]TCGA-CESC.survival'!$A:$C,3,FALSE)</f>
        <v>0</v>
      </c>
      <c r="D215" s="1" t="str">
        <f>VLOOKUP(A:A,[2]TCGA_ZBTB16_grouping_TPM!$A:$C,3,FALSE)</f>
        <v>High</v>
      </c>
      <c r="E215" s="1" t="str">
        <f>VLOOKUP(A:A,[1]Sheet1!$A:$R,4,FALSE)</f>
        <v>low</v>
      </c>
      <c r="F215" s="1">
        <f>VLOOKUP(A:A,[1]Sheet1!$A:$R,5,FALSE)</f>
        <v>46</v>
      </c>
      <c r="G215" s="1">
        <f>VLOOKUP(A:A,[1]Sheet1!$A:$R,6,FALSE)</f>
        <v>0</v>
      </c>
      <c r="H215" s="1" t="str">
        <f>VLOOKUP(A:A,[1]Sheet1!$A:$R,7,FALSE)</f>
        <v>Stage I</v>
      </c>
      <c r="I215" s="1">
        <f>VLOOKUP(A:A,[1]Sheet1!$A:$R,8,FALSE)</f>
        <v>0</v>
      </c>
      <c r="J215" s="1" t="str">
        <f>VLOOKUP(A:A,[1]Sheet1!$A:$R,9,FALSE)</f>
        <v>M0</v>
      </c>
      <c r="K215" s="1">
        <f>VLOOKUP(A:A,[1]Sheet1!$A:$R,10,FALSE)</f>
        <v>0</v>
      </c>
      <c r="L215" s="1" t="str">
        <f>VLOOKUP(A:A,[1]Sheet1!$A:$R,11,FALSE)</f>
        <v>N0</v>
      </c>
      <c r="M215" s="1">
        <f>VLOOKUP(A:A,[1]Sheet1!$A:$R,12,FALSE)</f>
        <v>0</v>
      </c>
      <c r="N215" s="1" t="str">
        <f>VLOOKUP(A:A,[1]Sheet1!$A:$R,13,FALSE)</f>
        <v>T1</v>
      </c>
      <c r="O215" s="1">
        <f>VLOOKUP(A:A,[1]Sheet1!$A:$R,14,FALSE)</f>
        <v>0</v>
      </c>
      <c r="P215" s="1">
        <f>VLOOKUP(A:A,[1]Sheet1!$A:$R,15,FALSE)</f>
        <v>164</v>
      </c>
      <c r="Q215" s="1">
        <f>VLOOKUP(A:A,[1]Sheet1!$A:$R,16,FALSE)</f>
        <v>1</v>
      </c>
      <c r="R215" s="1">
        <f>VLOOKUP(A:A,[1]Sheet1!$A:$R,17,FALSE)</f>
        <v>60</v>
      </c>
      <c r="S215" s="1">
        <f>VLOOKUP(A:A,[1]Sheet1!$A:$R,18,FALSE)</f>
        <v>0</v>
      </c>
    </row>
    <row r="216" spans="1:19">
      <c r="A216" s="1" t="s">
        <v>233</v>
      </c>
      <c r="B216" s="1">
        <v>1210</v>
      </c>
      <c r="C216" s="3">
        <f>VLOOKUP(A:A,'[3]TCGA-CESC.survival'!$A:$C,3,FALSE)</f>
        <v>1</v>
      </c>
      <c r="D216" s="1" t="str">
        <f>VLOOKUP(A:A,[2]TCGA_ZBTB16_grouping_TPM!$A:$C,3,FALSE)</f>
        <v>Low</v>
      </c>
      <c r="E216" s="1" t="str">
        <f>VLOOKUP(A:A,[1]Sheet1!$A:$R,4,FALSE)</f>
        <v>high</v>
      </c>
      <c r="F216" s="1">
        <f>VLOOKUP(A:A,[1]Sheet1!$A:$R,5,FALSE)</f>
        <v>76</v>
      </c>
      <c r="G216" s="1">
        <f>VLOOKUP(A:A,[1]Sheet1!$A:$R,6,FALSE)</f>
        <v>1</v>
      </c>
      <c r="H216" s="1" t="str">
        <f>VLOOKUP(A:A,[1]Sheet1!$A:$R,7,FALSE)</f>
        <v>Stage I</v>
      </c>
      <c r="I216" s="1">
        <f>VLOOKUP(A:A,[1]Sheet1!$A:$R,8,FALSE)</f>
        <v>0</v>
      </c>
      <c r="P216" s="1">
        <f>VLOOKUP(A:A,[1]Sheet1!$A:$R,15,FALSE)</f>
        <v>159</v>
      </c>
      <c r="Q216" s="1">
        <f>VLOOKUP(A:A,[1]Sheet1!$A:$R,16,FALSE)</f>
        <v>0</v>
      </c>
      <c r="R216" s="1">
        <f>VLOOKUP(A:A,[1]Sheet1!$A:$R,17,FALSE)</f>
        <v>73</v>
      </c>
      <c r="S216" s="1">
        <f>VLOOKUP(A:A,[1]Sheet1!$A:$R,18,FALSE)</f>
        <v>1</v>
      </c>
    </row>
    <row r="217" spans="1:19">
      <c r="A217" s="1" t="s">
        <v>234</v>
      </c>
      <c r="B217" s="1">
        <v>1221</v>
      </c>
      <c r="C217" s="3">
        <f>VLOOKUP(A:A,'[3]TCGA-CESC.survival'!$A:$C,3,FALSE)</f>
        <v>0</v>
      </c>
      <c r="D217" s="1" t="str">
        <f>VLOOKUP(A:A,[2]TCGA_ZBTB16_grouping_TPM!$A:$C,3,FALSE)</f>
        <v>Low</v>
      </c>
      <c r="E217" s="1" t="str">
        <f>VLOOKUP(A:A,[1]Sheet1!$A:$R,4,FALSE)</f>
        <v>low</v>
      </c>
      <c r="F217" s="1">
        <f>VLOOKUP(A:A,[1]Sheet1!$A:$R,5,FALSE)</f>
        <v>42</v>
      </c>
      <c r="G217" s="1">
        <f>VLOOKUP(A:A,[1]Sheet1!$A:$R,6,FALSE)</f>
        <v>0</v>
      </c>
      <c r="H217" s="1" t="str">
        <f>VLOOKUP(A:A,[1]Sheet1!$A:$R,7,FALSE)</f>
        <v>Stage III</v>
      </c>
      <c r="I217" s="1">
        <f>VLOOKUP(A:A,[1]Sheet1!$A:$R,8,FALSE)</f>
        <v>2</v>
      </c>
      <c r="N217" s="1" t="str">
        <f>VLOOKUP(A:A,[1]Sheet1!$A:$R,13,FALSE)</f>
        <v>T3</v>
      </c>
      <c r="O217" s="1">
        <f>VLOOKUP(A:A,[1]Sheet1!$A:$R,14,FALSE)</f>
        <v>2</v>
      </c>
      <c r="P217" s="1">
        <f>VLOOKUP(A:A,[1]Sheet1!$A:$R,15,FALSE)</f>
        <v>165</v>
      </c>
      <c r="Q217" s="1">
        <f>VLOOKUP(A:A,[1]Sheet1!$A:$R,16,FALSE)</f>
        <v>1</v>
      </c>
      <c r="R217" s="1">
        <f>VLOOKUP(A:A,[1]Sheet1!$A:$R,17,FALSE)</f>
        <v>57</v>
      </c>
      <c r="S217" s="1">
        <f>VLOOKUP(A:A,[1]Sheet1!$A:$R,18,FALSE)</f>
        <v>0</v>
      </c>
    </row>
    <row r="218" spans="1:19">
      <c r="A218" s="1" t="s">
        <v>235</v>
      </c>
      <c r="B218" s="1">
        <v>1243</v>
      </c>
      <c r="C218" s="3">
        <f>VLOOKUP(A:A,'[3]TCGA-CESC.survival'!$A:$C,3,FALSE)</f>
        <v>0</v>
      </c>
      <c r="D218" s="1" t="str">
        <f>VLOOKUP(A:A,[2]TCGA_ZBTB16_grouping_TPM!$A:$C,3,FALSE)</f>
        <v>Low</v>
      </c>
      <c r="E218" s="1" t="str">
        <f>VLOOKUP(A:A,[1]Sheet1!$A:$R,4,FALSE)</f>
        <v>high</v>
      </c>
      <c r="F218" s="1">
        <f>VLOOKUP(A:A,[1]Sheet1!$A:$R,5,FALSE)</f>
        <v>39</v>
      </c>
      <c r="G218" s="1">
        <f>VLOOKUP(A:A,[1]Sheet1!$A:$R,6,FALSE)</f>
        <v>0</v>
      </c>
      <c r="H218" s="1" t="str">
        <f>VLOOKUP(A:A,[1]Sheet1!$A:$R,7,FALSE)</f>
        <v>Stage II</v>
      </c>
      <c r="I218" s="1">
        <f>VLOOKUP(A:A,[1]Sheet1!$A:$R,8,FALSE)</f>
        <v>1</v>
      </c>
      <c r="L218" s="1" t="str">
        <f>VLOOKUP(A:A,[1]Sheet1!$A:$R,11,FALSE)</f>
        <v>N1</v>
      </c>
      <c r="M218" s="1">
        <f>VLOOKUP(A:A,[1]Sheet1!$A:$R,12,FALSE)</f>
        <v>1</v>
      </c>
      <c r="N218" s="1" t="str">
        <f>VLOOKUP(A:A,[1]Sheet1!$A:$R,13,FALSE)</f>
        <v>T2</v>
      </c>
      <c r="O218" s="1">
        <f>VLOOKUP(A:A,[1]Sheet1!$A:$R,14,FALSE)</f>
        <v>1</v>
      </c>
      <c r="P218" s="1">
        <f>VLOOKUP(A:A,[1]Sheet1!$A:$R,15,FALSE)</f>
        <v>156</v>
      </c>
      <c r="Q218" s="1">
        <f>VLOOKUP(A:A,[1]Sheet1!$A:$R,16,FALSE)</f>
        <v>0</v>
      </c>
      <c r="R218" s="1">
        <f>VLOOKUP(A:A,[1]Sheet1!$A:$R,17,FALSE)</f>
        <v>79</v>
      </c>
      <c r="S218" s="1">
        <f>VLOOKUP(A:A,[1]Sheet1!$A:$R,18,FALSE)</f>
        <v>1</v>
      </c>
    </row>
    <row r="219" spans="1:19">
      <c r="A219" s="1" t="s">
        <v>236</v>
      </c>
      <c r="B219" s="1">
        <v>1243</v>
      </c>
      <c r="C219" s="3">
        <f>VLOOKUP(A:A,'[3]TCGA-CESC.survival'!$A:$C,3,FALSE)</f>
        <v>0</v>
      </c>
      <c r="D219" s="1" t="str">
        <f>VLOOKUP(A:A,[2]TCGA_ZBTB16_grouping_TPM!$A:$C,3,FALSE)</f>
        <v>Low</v>
      </c>
      <c r="E219" s="1" t="str">
        <f>VLOOKUP(A:A,[1]Sheet1!$A:$R,4,FALSE)</f>
        <v>low</v>
      </c>
      <c r="F219" s="1">
        <f>VLOOKUP(A:A,[1]Sheet1!$A:$R,5,FALSE)</f>
        <v>47</v>
      </c>
      <c r="G219" s="1">
        <f>VLOOKUP(A:A,[1]Sheet1!$A:$R,6,FALSE)</f>
        <v>0</v>
      </c>
      <c r="H219" s="1" t="str">
        <f>VLOOKUP(A:A,[1]Sheet1!$A:$R,7,FALSE)</f>
        <v>Stage I</v>
      </c>
      <c r="I219" s="1">
        <f>VLOOKUP(A:A,[1]Sheet1!$A:$R,8,FALSE)</f>
        <v>0</v>
      </c>
      <c r="J219" s="1" t="str">
        <f>VLOOKUP(A:A,[1]Sheet1!$A:$R,9,FALSE)</f>
        <v>M0</v>
      </c>
      <c r="K219" s="1">
        <f>VLOOKUP(A:A,[1]Sheet1!$A:$R,10,FALSE)</f>
        <v>0</v>
      </c>
      <c r="L219" s="1" t="str">
        <f>VLOOKUP(A:A,[1]Sheet1!$A:$R,11,FALSE)</f>
        <v>N0</v>
      </c>
      <c r="M219" s="1">
        <f>VLOOKUP(A:A,[1]Sheet1!$A:$R,12,FALSE)</f>
        <v>0</v>
      </c>
      <c r="N219" s="1" t="str">
        <f>VLOOKUP(A:A,[1]Sheet1!$A:$R,13,FALSE)</f>
        <v>T1</v>
      </c>
      <c r="O219" s="1">
        <f>VLOOKUP(A:A,[1]Sheet1!$A:$R,14,FALSE)</f>
        <v>0</v>
      </c>
      <c r="P219" s="1">
        <f>VLOOKUP(A:A,[1]Sheet1!$A:$R,15,FALSE)</f>
        <v>163</v>
      </c>
      <c r="Q219" s="1">
        <f>VLOOKUP(A:A,[1]Sheet1!$A:$R,16,FALSE)</f>
        <v>1</v>
      </c>
      <c r="R219" s="1">
        <f>VLOOKUP(A:A,[1]Sheet1!$A:$R,17,FALSE)</f>
        <v>68</v>
      </c>
      <c r="S219" s="1">
        <f>VLOOKUP(A:A,[1]Sheet1!$A:$R,18,FALSE)</f>
        <v>0</v>
      </c>
    </row>
    <row r="220" spans="1:19">
      <c r="A220" s="1" t="s">
        <v>237</v>
      </c>
      <c r="B220" s="1">
        <v>1245</v>
      </c>
      <c r="C220" s="3">
        <f>VLOOKUP(A:A,'[3]TCGA-CESC.survival'!$A:$C,3,FALSE)</f>
        <v>1</v>
      </c>
      <c r="D220" s="1" t="str">
        <f>VLOOKUP(A:A,[2]TCGA_ZBTB16_grouping_TPM!$A:$C,3,FALSE)</f>
        <v>Low</v>
      </c>
      <c r="E220" s="1" t="str">
        <f>VLOOKUP(A:A,[1]Sheet1!$A:$R,4,FALSE)</f>
        <v>low</v>
      </c>
      <c r="F220" s="1">
        <f>VLOOKUP(A:A,[1]Sheet1!$A:$R,5,FALSE)</f>
        <v>42</v>
      </c>
      <c r="G220" s="1">
        <f>VLOOKUP(A:A,[1]Sheet1!$A:$R,6,FALSE)</f>
        <v>0</v>
      </c>
      <c r="H220" s="1" t="str">
        <f>VLOOKUP(A:A,[1]Sheet1!$A:$R,7,FALSE)</f>
        <v>Stage III</v>
      </c>
      <c r="I220" s="1">
        <f>VLOOKUP(A:A,[1]Sheet1!$A:$R,8,FALSE)</f>
        <v>2</v>
      </c>
      <c r="P220" s="1">
        <f>VLOOKUP(A:A,[1]Sheet1!$A:$R,15,FALSE)</f>
        <v>165</v>
      </c>
      <c r="Q220" s="1">
        <f>VLOOKUP(A:A,[1]Sheet1!$A:$R,16,FALSE)</f>
        <v>1</v>
      </c>
      <c r="R220" s="1">
        <f>VLOOKUP(A:A,[1]Sheet1!$A:$R,17,FALSE)</f>
        <v>64</v>
      </c>
      <c r="S220" s="1">
        <f>VLOOKUP(A:A,[1]Sheet1!$A:$R,18,FALSE)</f>
        <v>0</v>
      </c>
    </row>
    <row r="221" spans="1:19">
      <c r="A221" s="1" t="s">
        <v>238</v>
      </c>
      <c r="B221" s="1">
        <v>1246</v>
      </c>
      <c r="C221" s="3">
        <f>VLOOKUP(A:A,'[3]TCGA-CESC.survival'!$A:$C,3,FALSE)</f>
        <v>0</v>
      </c>
      <c r="D221" s="1" t="str">
        <f>VLOOKUP(A:A,[2]TCGA_ZBTB16_grouping_TPM!$A:$C,3,FALSE)</f>
        <v>Low</v>
      </c>
      <c r="E221" s="1" t="str">
        <f>VLOOKUP(A:A,[1]Sheet1!$A:$R,4,FALSE)</f>
        <v>low</v>
      </c>
      <c r="F221" s="1">
        <f>VLOOKUP(A:A,[1]Sheet1!$A:$R,5,FALSE)</f>
        <v>74</v>
      </c>
      <c r="G221" s="1">
        <f>VLOOKUP(A:A,[1]Sheet1!$A:$R,6,FALSE)</f>
        <v>1</v>
      </c>
      <c r="H221" s="1" t="str">
        <f>VLOOKUP(A:A,[1]Sheet1!$A:$R,7,FALSE)</f>
        <v>Stage II</v>
      </c>
      <c r="I221" s="1">
        <f>VLOOKUP(A:A,[1]Sheet1!$A:$R,8,FALSE)</f>
        <v>1</v>
      </c>
      <c r="L221" s="1" t="str">
        <f>VLOOKUP(A:A,[1]Sheet1!$A:$R,11,FALSE)</f>
        <v>N0</v>
      </c>
      <c r="M221" s="1">
        <f>VLOOKUP(A:A,[1]Sheet1!$A:$R,12,FALSE)</f>
        <v>0</v>
      </c>
      <c r="N221" s="1" t="str">
        <f>VLOOKUP(A:A,[1]Sheet1!$A:$R,13,FALSE)</f>
        <v>T2</v>
      </c>
      <c r="O221" s="1">
        <f>VLOOKUP(A:A,[1]Sheet1!$A:$R,14,FALSE)</f>
        <v>1</v>
      </c>
      <c r="P221" s="1">
        <f>VLOOKUP(A:A,[1]Sheet1!$A:$R,15,FALSE)</f>
        <v>160</v>
      </c>
      <c r="Q221" s="1">
        <f>VLOOKUP(A:A,[1]Sheet1!$A:$R,16,FALSE)</f>
        <v>0</v>
      </c>
      <c r="R221" s="1">
        <f>VLOOKUP(A:A,[1]Sheet1!$A:$R,17,FALSE)</f>
        <v>72</v>
      </c>
      <c r="S221" s="1">
        <f>VLOOKUP(A:A,[1]Sheet1!$A:$R,18,FALSE)</f>
        <v>1</v>
      </c>
    </row>
    <row r="222" spans="1:19">
      <c r="A222" s="1" t="s">
        <v>239</v>
      </c>
      <c r="B222" s="1">
        <v>1263</v>
      </c>
      <c r="C222" s="3">
        <f>VLOOKUP(A:A,'[3]TCGA-CESC.survival'!$A:$C,3,FALSE)</f>
        <v>0</v>
      </c>
      <c r="D222" s="1" t="str">
        <f>VLOOKUP(A:A,[2]TCGA_ZBTB16_grouping_TPM!$A:$C,3,FALSE)</f>
        <v>Low</v>
      </c>
      <c r="E222" s="1" t="str">
        <f>VLOOKUP(A:A,[1]Sheet1!$A:$R,4,FALSE)</f>
        <v>low</v>
      </c>
      <c r="F222" s="1">
        <f>VLOOKUP(A:A,[1]Sheet1!$A:$R,5,FALSE)</f>
        <v>32</v>
      </c>
      <c r="G222" s="1">
        <f>VLOOKUP(A:A,[1]Sheet1!$A:$R,6,FALSE)</f>
        <v>0</v>
      </c>
      <c r="H222" s="1" t="str">
        <f>VLOOKUP(A:A,[1]Sheet1!$A:$R,7,FALSE)</f>
        <v>Stage I</v>
      </c>
      <c r="I222" s="1">
        <f>VLOOKUP(A:A,[1]Sheet1!$A:$R,8,FALSE)</f>
        <v>0</v>
      </c>
      <c r="L222" s="1" t="str">
        <f>VLOOKUP(A:A,[1]Sheet1!$A:$R,11,FALSE)</f>
        <v>N0</v>
      </c>
      <c r="M222" s="1">
        <f>VLOOKUP(A:A,[1]Sheet1!$A:$R,12,FALSE)</f>
        <v>0</v>
      </c>
      <c r="N222" s="1" t="str">
        <f>VLOOKUP(A:A,[1]Sheet1!$A:$R,13,FALSE)</f>
        <v>T1</v>
      </c>
      <c r="O222" s="1">
        <f>VLOOKUP(A:A,[1]Sheet1!$A:$R,14,FALSE)</f>
        <v>0</v>
      </c>
      <c r="P222" s="1">
        <f>VLOOKUP(A:A,[1]Sheet1!$A:$R,15,FALSE)</f>
        <v>160</v>
      </c>
      <c r="Q222" s="1">
        <f>VLOOKUP(A:A,[1]Sheet1!$A:$R,16,FALSE)</f>
        <v>0</v>
      </c>
      <c r="R222" s="1">
        <f>VLOOKUP(A:A,[1]Sheet1!$A:$R,17,FALSE)</f>
        <v>72</v>
      </c>
      <c r="S222" s="1">
        <f>VLOOKUP(A:A,[1]Sheet1!$A:$R,18,FALSE)</f>
        <v>1</v>
      </c>
    </row>
    <row r="223" spans="1:19">
      <c r="A223" s="1" t="s">
        <v>240</v>
      </c>
      <c r="B223" s="1">
        <v>1320</v>
      </c>
      <c r="C223" s="3">
        <f>VLOOKUP(A:A,'[3]TCGA-CESC.survival'!$A:$C,3,FALSE)</f>
        <v>0</v>
      </c>
      <c r="D223" s="1" t="str">
        <f>VLOOKUP(A:A,[2]TCGA_ZBTB16_grouping_TPM!$A:$C,3,FALSE)</f>
        <v>High</v>
      </c>
      <c r="E223" s="1" t="str">
        <f>VLOOKUP(A:A,[1]Sheet1!$A:$R,4,FALSE)</f>
        <v>high</v>
      </c>
      <c r="F223" s="1">
        <f>VLOOKUP(A:A,[1]Sheet1!$A:$R,5,FALSE)</f>
        <v>52</v>
      </c>
      <c r="G223" s="1">
        <f>VLOOKUP(A:A,[1]Sheet1!$A:$R,6,FALSE)</f>
        <v>1</v>
      </c>
      <c r="H223" s="1" t="str">
        <f>VLOOKUP(A:A,[1]Sheet1!$A:$R,7,FALSE)</f>
        <v>Stage IV</v>
      </c>
      <c r="I223" s="1">
        <f>VLOOKUP(A:A,[1]Sheet1!$A:$R,8,FALSE)</f>
        <v>3</v>
      </c>
      <c r="J223" s="1" t="str">
        <f>VLOOKUP(A:A,[1]Sheet1!$A:$R,9,FALSE)</f>
        <v>M1</v>
      </c>
      <c r="K223" s="1">
        <f>VLOOKUP(A:A,[1]Sheet1!$A:$R,10,FALSE)</f>
        <v>1</v>
      </c>
      <c r="N223" s="1" t="str">
        <f>VLOOKUP(A:A,[1]Sheet1!$A:$R,13,FALSE)</f>
        <v>T4</v>
      </c>
      <c r="O223" s="1">
        <f>VLOOKUP(A:A,[1]Sheet1!$A:$R,14,FALSE)</f>
        <v>3</v>
      </c>
      <c r="P223" s="1">
        <f>VLOOKUP(A:A,[1]Sheet1!$A:$R,15,FALSE)</f>
        <v>156</v>
      </c>
      <c r="Q223" s="1">
        <f>VLOOKUP(A:A,[1]Sheet1!$A:$R,16,FALSE)</f>
        <v>0</v>
      </c>
      <c r="R223" s="1">
        <f>VLOOKUP(A:A,[1]Sheet1!$A:$R,17,FALSE)</f>
        <v>66</v>
      </c>
      <c r="S223" s="1">
        <f>VLOOKUP(A:A,[1]Sheet1!$A:$R,18,FALSE)</f>
        <v>0</v>
      </c>
    </row>
    <row r="224" spans="1:19">
      <c r="A224" s="1" t="s">
        <v>241</v>
      </c>
      <c r="B224" s="1">
        <v>1345</v>
      </c>
      <c r="C224" s="3">
        <f>VLOOKUP(A:A,'[3]TCGA-CESC.survival'!$A:$C,3,FALSE)</f>
        <v>0</v>
      </c>
      <c r="D224" s="1" t="str">
        <f>VLOOKUP(A:A,[2]TCGA_ZBTB16_grouping_TPM!$A:$C,3,FALSE)</f>
        <v>Low</v>
      </c>
      <c r="E224" s="1" t="str">
        <f>VLOOKUP(A:A,[1]Sheet1!$A:$R,4,FALSE)</f>
        <v>high</v>
      </c>
      <c r="F224" s="1">
        <f>VLOOKUP(A:A,[1]Sheet1!$A:$R,5,FALSE)</f>
        <v>37</v>
      </c>
      <c r="G224" s="1">
        <f>VLOOKUP(A:A,[1]Sheet1!$A:$R,6,FALSE)</f>
        <v>0</v>
      </c>
      <c r="H224" s="1" t="str">
        <f>VLOOKUP(A:A,[1]Sheet1!$A:$R,7,FALSE)</f>
        <v>Stage I</v>
      </c>
      <c r="I224" s="1">
        <f>VLOOKUP(A:A,[1]Sheet1!$A:$R,8,FALSE)</f>
        <v>0</v>
      </c>
      <c r="J224" s="1" t="str">
        <f>VLOOKUP(A:A,[1]Sheet1!$A:$R,9,FALSE)</f>
        <v>M0</v>
      </c>
      <c r="K224" s="1">
        <f>VLOOKUP(A:A,[1]Sheet1!$A:$R,10,FALSE)</f>
        <v>0</v>
      </c>
      <c r="L224" s="1" t="str">
        <f>VLOOKUP(A:A,[1]Sheet1!$A:$R,11,FALSE)</f>
        <v>N0</v>
      </c>
      <c r="M224" s="1">
        <f>VLOOKUP(A:A,[1]Sheet1!$A:$R,12,FALSE)</f>
        <v>0</v>
      </c>
      <c r="N224" s="1" t="str">
        <f>VLOOKUP(A:A,[1]Sheet1!$A:$R,13,FALSE)</f>
        <v>T1</v>
      </c>
      <c r="O224" s="1">
        <f>VLOOKUP(A:A,[1]Sheet1!$A:$R,14,FALSE)</f>
        <v>0</v>
      </c>
      <c r="P224" s="1">
        <f>VLOOKUP(A:A,[1]Sheet1!$A:$R,15,FALSE)</f>
        <v>173</v>
      </c>
      <c r="Q224" s="1">
        <f>VLOOKUP(A:A,[1]Sheet1!$A:$R,16,FALSE)</f>
        <v>1</v>
      </c>
      <c r="R224" s="1">
        <f>VLOOKUP(A:A,[1]Sheet1!$A:$R,17,FALSE)</f>
        <v>92</v>
      </c>
      <c r="S224" s="1">
        <f>VLOOKUP(A:A,[1]Sheet1!$A:$R,18,FALSE)</f>
        <v>1</v>
      </c>
    </row>
    <row r="225" spans="1:19">
      <c r="A225" s="1" t="s">
        <v>242</v>
      </c>
      <c r="B225" s="1">
        <v>1357</v>
      </c>
      <c r="C225" s="3">
        <f>VLOOKUP(A:A,'[3]TCGA-CESC.survival'!$A:$C,3,FALSE)</f>
        <v>0</v>
      </c>
      <c r="D225" s="1" t="str">
        <f>VLOOKUP(A:A,[2]TCGA_ZBTB16_grouping_TPM!$A:$C,3,FALSE)</f>
        <v>Low</v>
      </c>
      <c r="E225" s="1" t="str">
        <f>VLOOKUP(A:A,[1]Sheet1!$A:$R,4,FALSE)</f>
        <v>high</v>
      </c>
      <c r="F225" s="1">
        <f>VLOOKUP(A:A,[1]Sheet1!$A:$R,5,FALSE)</f>
        <v>40</v>
      </c>
      <c r="G225" s="1">
        <f>VLOOKUP(A:A,[1]Sheet1!$A:$R,6,FALSE)</f>
        <v>0</v>
      </c>
      <c r="H225" s="1" t="str">
        <f>VLOOKUP(A:A,[1]Sheet1!$A:$R,7,FALSE)</f>
        <v>Stage I</v>
      </c>
      <c r="I225" s="1">
        <f>VLOOKUP(A:A,[1]Sheet1!$A:$R,8,FALSE)</f>
        <v>0</v>
      </c>
      <c r="L225" s="1" t="str">
        <f>VLOOKUP(A:A,[1]Sheet1!$A:$R,11,FALSE)</f>
        <v>N0</v>
      </c>
      <c r="M225" s="1">
        <f>VLOOKUP(A:A,[1]Sheet1!$A:$R,12,FALSE)</f>
        <v>0</v>
      </c>
      <c r="N225" s="1" t="str">
        <f>VLOOKUP(A:A,[1]Sheet1!$A:$R,13,FALSE)</f>
        <v>T1</v>
      </c>
      <c r="O225" s="1">
        <f>VLOOKUP(A:A,[1]Sheet1!$A:$R,14,FALSE)</f>
        <v>0</v>
      </c>
      <c r="P225" s="1">
        <f>VLOOKUP(A:A,[1]Sheet1!$A:$R,15,FALSE)</f>
        <v>158</v>
      </c>
      <c r="Q225" s="1">
        <f>VLOOKUP(A:A,[1]Sheet1!$A:$R,16,FALSE)</f>
        <v>0</v>
      </c>
      <c r="R225" s="1">
        <f>VLOOKUP(A:A,[1]Sheet1!$A:$R,17,FALSE)</f>
        <v>68</v>
      </c>
      <c r="S225" s="1">
        <f>VLOOKUP(A:A,[1]Sheet1!$A:$R,18,FALSE)</f>
        <v>0</v>
      </c>
    </row>
    <row r="226" spans="1:19">
      <c r="A226" s="1" t="s">
        <v>243</v>
      </c>
      <c r="B226" s="1">
        <v>1367</v>
      </c>
      <c r="C226" s="3">
        <f>VLOOKUP(A:A,'[3]TCGA-CESC.survival'!$A:$C,3,FALSE)</f>
        <v>0</v>
      </c>
      <c r="D226" s="1" t="str">
        <f>VLOOKUP(A:A,[2]TCGA_ZBTB16_grouping_TPM!$A:$C,3,FALSE)</f>
        <v>High</v>
      </c>
      <c r="E226" s="1" t="str">
        <f>VLOOKUP(A:A,[1]Sheet1!$A:$R,4,FALSE)</f>
        <v>low</v>
      </c>
      <c r="F226" s="1">
        <f>VLOOKUP(A:A,[1]Sheet1!$A:$R,5,FALSE)</f>
        <v>53</v>
      </c>
      <c r="G226" s="1">
        <f>VLOOKUP(A:A,[1]Sheet1!$A:$R,6,FALSE)</f>
        <v>1</v>
      </c>
      <c r="H226" s="1" t="str">
        <f>VLOOKUP(A:A,[1]Sheet1!$A:$R,7,FALSE)</f>
        <v>Stage II</v>
      </c>
      <c r="I226" s="1">
        <f>VLOOKUP(A:A,[1]Sheet1!$A:$R,8,FALSE)</f>
        <v>1</v>
      </c>
      <c r="J226" s="1" t="str">
        <f>VLOOKUP(A:A,[1]Sheet1!$A:$R,9,FALSE)</f>
        <v>M0</v>
      </c>
      <c r="K226" s="1">
        <f>VLOOKUP(A:A,[1]Sheet1!$A:$R,10,FALSE)</f>
        <v>0</v>
      </c>
      <c r="L226" s="1" t="str">
        <f>VLOOKUP(A:A,[1]Sheet1!$A:$R,11,FALSE)</f>
        <v>N0</v>
      </c>
      <c r="M226" s="1">
        <f>VLOOKUP(A:A,[1]Sheet1!$A:$R,12,FALSE)</f>
        <v>0</v>
      </c>
      <c r="N226" s="1" t="str">
        <f>VLOOKUP(A:A,[1]Sheet1!$A:$R,13,FALSE)</f>
        <v>T2</v>
      </c>
      <c r="O226" s="1">
        <f>VLOOKUP(A:A,[1]Sheet1!$A:$R,14,FALSE)</f>
        <v>1</v>
      </c>
      <c r="P226" s="1">
        <f>VLOOKUP(A:A,[1]Sheet1!$A:$R,15,FALSE)</f>
        <v>155</v>
      </c>
      <c r="Q226" s="1">
        <f>VLOOKUP(A:A,[1]Sheet1!$A:$R,16,FALSE)</f>
        <v>0</v>
      </c>
      <c r="R226" s="1">
        <f>VLOOKUP(A:A,[1]Sheet1!$A:$R,17,FALSE)</f>
        <v>75</v>
      </c>
      <c r="S226" s="1">
        <f>VLOOKUP(A:A,[1]Sheet1!$A:$R,18,FALSE)</f>
        <v>1</v>
      </c>
    </row>
    <row r="227" spans="1:19">
      <c r="A227" s="1" t="s">
        <v>244</v>
      </c>
      <c r="B227" s="1">
        <v>1372</v>
      </c>
      <c r="C227" s="3">
        <f>VLOOKUP(A:A,'[3]TCGA-CESC.survival'!$A:$C,3,FALSE)</f>
        <v>1</v>
      </c>
      <c r="D227" s="1" t="str">
        <f>VLOOKUP(A:A,[2]TCGA_ZBTB16_grouping_TPM!$A:$C,3,FALSE)</f>
        <v>High</v>
      </c>
      <c r="E227" s="1" t="str">
        <f>VLOOKUP(A:A,[1]Sheet1!$A:$R,4,FALSE)</f>
        <v>high</v>
      </c>
      <c r="F227" s="1">
        <f>VLOOKUP(A:A,[1]Sheet1!$A:$R,5,FALSE)</f>
        <v>76</v>
      </c>
      <c r="G227" s="1">
        <f>VLOOKUP(A:A,[1]Sheet1!$A:$R,6,FALSE)</f>
        <v>1</v>
      </c>
      <c r="H227" s="1" t="str">
        <f>VLOOKUP(A:A,[1]Sheet1!$A:$R,7,FALSE)</f>
        <v>Stage II</v>
      </c>
      <c r="I227" s="1">
        <f>VLOOKUP(A:A,[1]Sheet1!$A:$R,8,FALSE)</f>
        <v>1</v>
      </c>
      <c r="N227" s="1" t="str">
        <f>VLOOKUP(A:A,[1]Sheet1!$A:$R,13,FALSE)</f>
        <v>T2</v>
      </c>
      <c r="O227" s="1">
        <f>VLOOKUP(A:A,[1]Sheet1!$A:$R,14,FALSE)</f>
        <v>1</v>
      </c>
      <c r="R227" s="1">
        <f>VLOOKUP(A:A,[1]Sheet1!$A:$R,17,FALSE)</f>
        <v>70</v>
      </c>
      <c r="S227" s="1">
        <f>VLOOKUP(A:A,[1]Sheet1!$A:$R,18,FALSE)</f>
        <v>0</v>
      </c>
    </row>
    <row r="228" spans="1:19">
      <c r="A228" s="1" t="s">
        <v>245</v>
      </c>
      <c r="B228" s="1">
        <v>1386</v>
      </c>
      <c r="C228" s="3">
        <f>VLOOKUP(A:A,'[3]TCGA-CESC.survival'!$A:$C,3,FALSE)</f>
        <v>0</v>
      </c>
      <c r="D228" s="1" t="str">
        <f>VLOOKUP(A:A,[2]TCGA_ZBTB16_grouping_TPM!$A:$C,3,FALSE)</f>
        <v>High</v>
      </c>
      <c r="E228" s="1" t="str">
        <f>VLOOKUP(A:A,[1]Sheet1!$A:$R,4,FALSE)</f>
        <v>high</v>
      </c>
      <c r="F228" s="1">
        <f>VLOOKUP(A:A,[1]Sheet1!$A:$R,5,FALSE)</f>
        <v>36</v>
      </c>
      <c r="G228" s="1">
        <f>VLOOKUP(A:A,[1]Sheet1!$A:$R,6,FALSE)</f>
        <v>0</v>
      </c>
      <c r="H228" s="1" t="str">
        <f>VLOOKUP(A:A,[1]Sheet1!$A:$R,7,FALSE)</f>
        <v>Stage I</v>
      </c>
      <c r="I228" s="1">
        <f>VLOOKUP(A:A,[1]Sheet1!$A:$R,8,FALSE)</f>
        <v>0</v>
      </c>
      <c r="J228" s="1" t="str">
        <f>VLOOKUP(A:A,[1]Sheet1!$A:$R,9,FALSE)</f>
        <v>M0</v>
      </c>
      <c r="K228" s="1">
        <f>VLOOKUP(A:A,[1]Sheet1!$A:$R,10,FALSE)</f>
        <v>0</v>
      </c>
      <c r="N228" s="1" t="str">
        <f>VLOOKUP(A:A,[1]Sheet1!$A:$R,13,FALSE)</f>
        <v>T1</v>
      </c>
      <c r="O228" s="1">
        <f>VLOOKUP(A:A,[1]Sheet1!$A:$R,14,FALSE)</f>
        <v>0</v>
      </c>
      <c r="P228" s="1">
        <f>VLOOKUP(A:A,[1]Sheet1!$A:$R,15,FALSE)</f>
        <v>160</v>
      </c>
      <c r="Q228" s="1">
        <f>VLOOKUP(A:A,[1]Sheet1!$A:$R,16,FALSE)</f>
        <v>0</v>
      </c>
      <c r="R228" s="1">
        <f>VLOOKUP(A:A,[1]Sheet1!$A:$R,17,FALSE)</f>
        <v>66</v>
      </c>
      <c r="S228" s="1">
        <f>VLOOKUP(A:A,[1]Sheet1!$A:$R,18,FALSE)</f>
        <v>0</v>
      </c>
    </row>
    <row r="229" spans="1:19">
      <c r="A229" s="1" t="s">
        <v>246</v>
      </c>
      <c r="B229" s="1">
        <v>1394</v>
      </c>
      <c r="C229" s="3">
        <f>VLOOKUP(A:A,'[3]TCGA-CESC.survival'!$A:$C,3,FALSE)</f>
        <v>1</v>
      </c>
      <c r="D229" s="1" t="str">
        <f>VLOOKUP(A:A,[2]TCGA_ZBTB16_grouping_TPM!$A:$C,3,FALSE)</f>
        <v>Low</v>
      </c>
      <c r="E229" s="1" t="str">
        <f>VLOOKUP(A:A,[1]Sheet1!$A:$R,4,FALSE)</f>
        <v>high</v>
      </c>
      <c r="F229" s="1">
        <f>VLOOKUP(A:A,[1]Sheet1!$A:$R,5,FALSE)</f>
        <v>39</v>
      </c>
      <c r="G229" s="1">
        <f>VLOOKUP(A:A,[1]Sheet1!$A:$R,6,FALSE)</f>
        <v>0</v>
      </c>
      <c r="H229" s="1" t="str">
        <f>VLOOKUP(A:A,[1]Sheet1!$A:$R,7,FALSE)</f>
        <v>Stage I</v>
      </c>
      <c r="I229" s="1">
        <f>VLOOKUP(A:A,[1]Sheet1!$A:$R,8,FALSE)</f>
        <v>0</v>
      </c>
      <c r="L229" s="1" t="str">
        <f>VLOOKUP(A:A,[1]Sheet1!$A:$R,11,FALSE)</f>
        <v>N0</v>
      </c>
      <c r="M229" s="1">
        <f>VLOOKUP(A:A,[1]Sheet1!$A:$R,12,FALSE)</f>
        <v>0</v>
      </c>
      <c r="N229" s="1" t="str">
        <f>VLOOKUP(A:A,[1]Sheet1!$A:$R,13,FALSE)</f>
        <v>T1</v>
      </c>
      <c r="O229" s="1">
        <f>VLOOKUP(A:A,[1]Sheet1!$A:$R,14,FALSE)</f>
        <v>0</v>
      </c>
      <c r="P229" s="1">
        <f>VLOOKUP(A:A,[1]Sheet1!$A:$R,15,FALSE)</f>
        <v>163</v>
      </c>
      <c r="Q229" s="1">
        <f>VLOOKUP(A:A,[1]Sheet1!$A:$R,16,FALSE)</f>
        <v>1</v>
      </c>
      <c r="R229" s="1">
        <f>VLOOKUP(A:A,[1]Sheet1!$A:$R,17,FALSE)</f>
        <v>60</v>
      </c>
      <c r="S229" s="1">
        <f>VLOOKUP(A:A,[1]Sheet1!$A:$R,18,FALSE)</f>
        <v>0</v>
      </c>
    </row>
    <row r="230" spans="1:19">
      <c r="A230" s="1" t="s">
        <v>247</v>
      </c>
      <c r="B230" s="1">
        <v>1409</v>
      </c>
      <c r="C230" s="3">
        <f>VLOOKUP(A:A,'[3]TCGA-CESC.survival'!$A:$C,3,FALSE)</f>
        <v>0</v>
      </c>
      <c r="D230" s="1" t="str">
        <f>VLOOKUP(A:A,[2]TCGA_ZBTB16_grouping_TPM!$A:$C,3,FALSE)</f>
        <v>Low</v>
      </c>
      <c r="E230" s="1" t="str">
        <f>VLOOKUP(A:A,[1]Sheet1!$A:$R,4,FALSE)</f>
        <v>low</v>
      </c>
      <c r="F230" s="1">
        <f>VLOOKUP(A:A,[1]Sheet1!$A:$R,5,FALSE)</f>
        <v>37</v>
      </c>
      <c r="G230" s="1">
        <f>VLOOKUP(A:A,[1]Sheet1!$A:$R,6,FALSE)</f>
        <v>0</v>
      </c>
      <c r="H230" s="1" t="str">
        <f>VLOOKUP(A:A,[1]Sheet1!$A:$R,7,FALSE)</f>
        <v>Stage I</v>
      </c>
      <c r="I230" s="1">
        <f>VLOOKUP(A:A,[1]Sheet1!$A:$R,8,FALSE)</f>
        <v>0</v>
      </c>
      <c r="L230" s="1" t="str">
        <f>VLOOKUP(A:A,[1]Sheet1!$A:$R,11,FALSE)</f>
        <v>N0</v>
      </c>
      <c r="M230" s="1">
        <f>VLOOKUP(A:A,[1]Sheet1!$A:$R,12,FALSE)</f>
        <v>0</v>
      </c>
      <c r="N230" s="1" t="str">
        <f>VLOOKUP(A:A,[1]Sheet1!$A:$R,13,FALSE)</f>
        <v>T1</v>
      </c>
      <c r="O230" s="1">
        <f>VLOOKUP(A:A,[1]Sheet1!$A:$R,14,FALSE)</f>
        <v>0</v>
      </c>
      <c r="P230" s="1">
        <f>VLOOKUP(A:A,[1]Sheet1!$A:$R,15,FALSE)</f>
        <v>165</v>
      </c>
      <c r="Q230" s="1">
        <f>VLOOKUP(A:A,[1]Sheet1!$A:$R,16,FALSE)</f>
        <v>1</v>
      </c>
      <c r="R230" s="1">
        <f>VLOOKUP(A:A,[1]Sheet1!$A:$R,17,FALSE)</f>
        <v>69</v>
      </c>
      <c r="S230" s="1">
        <f>VLOOKUP(A:A,[1]Sheet1!$A:$R,18,FALSE)</f>
        <v>0</v>
      </c>
    </row>
    <row r="231" spans="1:19">
      <c r="A231" s="1" t="s">
        <v>248</v>
      </c>
      <c r="B231" s="1">
        <v>1415</v>
      </c>
      <c r="C231" s="3">
        <f>VLOOKUP(A:A,'[3]TCGA-CESC.survival'!$A:$C,3,FALSE)</f>
        <v>0</v>
      </c>
      <c r="D231" s="1" t="str">
        <f>VLOOKUP(A:A,[2]TCGA_ZBTB16_grouping_TPM!$A:$C,3,FALSE)</f>
        <v>Low</v>
      </c>
      <c r="E231" s="1" t="str">
        <f>VLOOKUP(A:A,[1]Sheet1!$A:$R,4,FALSE)</f>
        <v>high</v>
      </c>
      <c r="F231" s="1">
        <f>VLOOKUP(A:A,[1]Sheet1!$A:$R,5,FALSE)</f>
        <v>55</v>
      </c>
      <c r="G231" s="1">
        <f>VLOOKUP(A:A,[1]Sheet1!$A:$R,6,FALSE)</f>
        <v>1</v>
      </c>
      <c r="H231" s="1" t="str">
        <f>VLOOKUP(A:A,[1]Sheet1!$A:$R,7,FALSE)</f>
        <v>Stage III</v>
      </c>
      <c r="I231" s="1">
        <f>VLOOKUP(A:A,[1]Sheet1!$A:$R,8,FALSE)</f>
        <v>2</v>
      </c>
      <c r="J231" s="1" t="str">
        <f>VLOOKUP(A:A,[1]Sheet1!$A:$R,9,FALSE)</f>
        <v>M0</v>
      </c>
      <c r="K231" s="1">
        <f>VLOOKUP(A:A,[1]Sheet1!$A:$R,10,FALSE)</f>
        <v>0</v>
      </c>
      <c r="N231" s="1" t="str">
        <f>VLOOKUP(A:A,[1]Sheet1!$A:$R,13,FALSE)</f>
        <v>T3</v>
      </c>
      <c r="O231" s="1">
        <f>VLOOKUP(A:A,[1]Sheet1!$A:$R,14,FALSE)</f>
        <v>2</v>
      </c>
      <c r="P231" s="1">
        <f>VLOOKUP(A:A,[1]Sheet1!$A:$R,15,FALSE)</f>
        <v>154</v>
      </c>
      <c r="Q231" s="1">
        <f>VLOOKUP(A:A,[1]Sheet1!$A:$R,16,FALSE)</f>
        <v>0</v>
      </c>
      <c r="R231" s="1">
        <f>VLOOKUP(A:A,[1]Sheet1!$A:$R,17,FALSE)</f>
        <v>46</v>
      </c>
      <c r="S231" s="1">
        <f>VLOOKUP(A:A,[1]Sheet1!$A:$R,18,FALSE)</f>
        <v>0</v>
      </c>
    </row>
    <row r="232" spans="1:15">
      <c r="A232" s="1" t="s">
        <v>249</v>
      </c>
      <c r="B232" s="1">
        <v>1427</v>
      </c>
      <c r="C232" s="3">
        <f>VLOOKUP(A:A,'[3]TCGA-CESC.survival'!$A:$C,3,FALSE)</f>
        <v>0</v>
      </c>
      <c r="D232" s="1" t="str">
        <f>VLOOKUP(A:A,[2]TCGA_ZBTB16_grouping_TPM!$A:$C,3,FALSE)</f>
        <v>Low</v>
      </c>
      <c r="E232" s="1" t="str">
        <f>VLOOKUP(A:A,[1]Sheet1!$A:$R,4,FALSE)</f>
        <v>low</v>
      </c>
      <c r="F232" s="1">
        <f>VLOOKUP(A:A,[1]Sheet1!$A:$R,5,FALSE)</f>
        <v>53</v>
      </c>
      <c r="G232" s="1">
        <f>VLOOKUP(A:A,[1]Sheet1!$A:$R,6,FALSE)</f>
        <v>1</v>
      </c>
      <c r="H232" s="1" t="str">
        <f>VLOOKUP(A:A,[1]Sheet1!$A:$R,7,FALSE)</f>
        <v>Stage IV</v>
      </c>
      <c r="I232" s="1">
        <f>VLOOKUP(A:A,[1]Sheet1!$A:$R,8,FALSE)</f>
        <v>3</v>
      </c>
      <c r="N232" s="1" t="str">
        <f>VLOOKUP(A:A,[1]Sheet1!$A:$R,13,FALSE)</f>
        <v>T4</v>
      </c>
      <c r="O232" s="1">
        <f>VLOOKUP(A:A,[1]Sheet1!$A:$R,14,FALSE)</f>
        <v>3</v>
      </c>
    </row>
    <row r="233" spans="1:19">
      <c r="A233" s="1" t="s">
        <v>250</v>
      </c>
      <c r="B233" s="1">
        <v>1444</v>
      </c>
      <c r="C233" s="3">
        <f>VLOOKUP(A:A,'[3]TCGA-CESC.survival'!$A:$C,3,FALSE)</f>
        <v>0</v>
      </c>
      <c r="D233" s="1" t="str">
        <f>VLOOKUP(A:A,[2]TCGA_ZBTB16_grouping_TPM!$A:$C,3,FALSE)</f>
        <v>High</v>
      </c>
      <c r="E233" s="1" t="str">
        <f>VLOOKUP(A:A,[1]Sheet1!$A:$R,4,FALSE)</f>
        <v>low</v>
      </c>
      <c r="F233" s="1">
        <f>VLOOKUP(A:A,[1]Sheet1!$A:$R,5,FALSE)</f>
        <v>43</v>
      </c>
      <c r="G233" s="1">
        <f>VLOOKUP(A:A,[1]Sheet1!$A:$R,6,FALSE)</f>
        <v>0</v>
      </c>
      <c r="H233" s="1" t="str">
        <f>VLOOKUP(A:A,[1]Sheet1!$A:$R,7,FALSE)</f>
        <v>Stage II</v>
      </c>
      <c r="I233" s="1">
        <f>VLOOKUP(A:A,[1]Sheet1!$A:$R,8,FALSE)</f>
        <v>1</v>
      </c>
      <c r="N233" s="1" t="str">
        <f>VLOOKUP(A:A,[1]Sheet1!$A:$R,13,FALSE)</f>
        <v>T2</v>
      </c>
      <c r="O233" s="1">
        <f>VLOOKUP(A:A,[1]Sheet1!$A:$R,14,FALSE)</f>
        <v>1</v>
      </c>
      <c r="P233" s="1">
        <f>VLOOKUP(A:A,[1]Sheet1!$A:$R,15,FALSE)</f>
        <v>155</v>
      </c>
      <c r="Q233" s="1">
        <f>VLOOKUP(A:A,[1]Sheet1!$A:$R,16,FALSE)</f>
        <v>0</v>
      </c>
      <c r="R233" s="1">
        <f>VLOOKUP(A:A,[1]Sheet1!$A:$R,17,FALSE)</f>
        <v>68</v>
      </c>
      <c r="S233" s="1">
        <f>VLOOKUP(A:A,[1]Sheet1!$A:$R,18,FALSE)</f>
        <v>0</v>
      </c>
    </row>
    <row r="234" spans="1:19">
      <c r="A234" s="1" t="s">
        <v>251</v>
      </c>
      <c r="B234" s="1">
        <v>1453</v>
      </c>
      <c r="C234" s="3">
        <f>VLOOKUP(A:A,'[3]TCGA-CESC.survival'!$A:$C,3,FALSE)</f>
        <v>1</v>
      </c>
      <c r="D234" s="1" t="str">
        <f>VLOOKUP(A:A,[2]TCGA_ZBTB16_grouping_TPM!$A:$C,3,FALSE)</f>
        <v>Low</v>
      </c>
      <c r="E234" s="1" t="str">
        <f>VLOOKUP(A:A,[1]Sheet1!$A:$R,4,FALSE)</f>
        <v>high</v>
      </c>
      <c r="F234" s="1">
        <f>VLOOKUP(A:A,[1]Sheet1!$A:$R,5,FALSE)</f>
        <v>32</v>
      </c>
      <c r="G234" s="1">
        <f>VLOOKUP(A:A,[1]Sheet1!$A:$R,6,FALSE)</f>
        <v>0</v>
      </c>
      <c r="H234" s="1" t="str">
        <f>VLOOKUP(A:A,[1]Sheet1!$A:$R,7,FALSE)</f>
        <v>Stage I</v>
      </c>
      <c r="I234" s="1">
        <f>VLOOKUP(A:A,[1]Sheet1!$A:$R,8,FALSE)</f>
        <v>0</v>
      </c>
      <c r="L234" s="1" t="str">
        <f>VLOOKUP(A:A,[1]Sheet1!$A:$R,11,FALSE)</f>
        <v>N1</v>
      </c>
      <c r="M234" s="1">
        <f>VLOOKUP(A:A,[1]Sheet1!$A:$R,12,FALSE)</f>
        <v>1</v>
      </c>
      <c r="N234" s="1" t="str">
        <f>VLOOKUP(A:A,[1]Sheet1!$A:$R,13,FALSE)</f>
        <v>T1</v>
      </c>
      <c r="O234" s="1">
        <f>VLOOKUP(A:A,[1]Sheet1!$A:$R,14,FALSE)</f>
        <v>0</v>
      </c>
      <c r="P234" s="1">
        <f>VLOOKUP(A:A,[1]Sheet1!$A:$R,15,FALSE)</f>
        <v>154</v>
      </c>
      <c r="Q234" s="1">
        <f>VLOOKUP(A:A,[1]Sheet1!$A:$R,16,FALSE)</f>
        <v>0</v>
      </c>
      <c r="R234" s="1">
        <f>VLOOKUP(A:A,[1]Sheet1!$A:$R,17,FALSE)</f>
        <v>89</v>
      </c>
      <c r="S234" s="1">
        <f>VLOOKUP(A:A,[1]Sheet1!$A:$R,18,FALSE)</f>
        <v>1</v>
      </c>
    </row>
    <row r="235" spans="1:19">
      <c r="A235" s="1" t="s">
        <v>252</v>
      </c>
      <c r="B235" s="1">
        <v>1456</v>
      </c>
      <c r="C235" s="3">
        <f>VLOOKUP(A:A,'[3]TCGA-CESC.survival'!$A:$C,3,FALSE)</f>
        <v>0</v>
      </c>
      <c r="D235" s="1" t="str">
        <f>VLOOKUP(A:A,[2]TCGA_ZBTB16_grouping_TPM!$A:$C,3,FALSE)</f>
        <v>Low</v>
      </c>
      <c r="E235" s="1" t="str">
        <f>VLOOKUP(A:A,[1]Sheet1!$A:$R,4,FALSE)</f>
        <v>high</v>
      </c>
      <c r="F235" s="1">
        <f>VLOOKUP(A:A,[1]Sheet1!$A:$R,5,FALSE)</f>
        <v>43</v>
      </c>
      <c r="G235" s="1">
        <f>VLOOKUP(A:A,[1]Sheet1!$A:$R,6,FALSE)</f>
        <v>0</v>
      </c>
      <c r="H235" s="1" t="str">
        <f>VLOOKUP(A:A,[1]Sheet1!$A:$R,7,FALSE)</f>
        <v>Stage II</v>
      </c>
      <c r="I235" s="1">
        <f>VLOOKUP(A:A,[1]Sheet1!$A:$R,8,FALSE)</f>
        <v>1</v>
      </c>
      <c r="L235" s="1" t="str">
        <f>VLOOKUP(A:A,[1]Sheet1!$A:$R,11,FALSE)</f>
        <v>N0</v>
      </c>
      <c r="M235" s="1">
        <f>VLOOKUP(A:A,[1]Sheet1!$A:$R,12,FALSE)</f>
        <v>0</v>
      </c>
      <c r="N235" s="1" t="str">
        <f>VLOOKUP(A:A,[1]Sheet1!$A:$R,13,FALSE)</f>
        <v>T2</v>
      </c>
      <c r="O235" s="1">
        <f>VLOOKUP(A:A,[1]Sheet1!$A:$R,14,FALSE)</f>
        <v>1</v>
      </c>
      <c r="P235" s="1">
        <f>VLOOKUP(A:A,[1]Sheet1!$A:$R,15,FALSE)</f>
        <v>159</v>
      </c>
      <c r="Q235" s="1">
        <f>VLOOKUP(A:A,[1]Sheet1!$A:$R,16,FALSE)</f>
        <v>0</v>
      </c>
      <c r="R235" s="1">
        <f>VLOOKUP(A:A,[1]Sheet1!$A:$R,17,FALSE)</f>
        <v>40</v>
      </c>
      <c r="S235" s="1">
        <f>VLOOKUP(A:A,[1]Sheet1!$A:$R,18,FALSE)</f>
        <v>0</v>
      </c>
    </row>
    <row r="236" spans="1:19">
      <c r="A236" s="1" t="s">
        <v>253</v>
      </c>
      <c r="B236" s="1">
        <v>1472</v>
      </c>
      <c r="C236" s="3">
        <f>VLOOKUP(A:A,'[3]TCGA-CESC.survival'!$A:$C,3,FALSE)</f>
        <v>0</v>
      </c>
      <c r="D236" s="1" t="str">
        <f>VLOOKUP(A:A,[2]TCGA_ZBTB16_grouping_TPM!$A:$C,3,FALSE)</f>
        <v>High</v>
      </c>
      <c r="E236" s="1" t="str">
        <f>VLOOKUP(A:A,[1]Sheet1!$A:$R,4,FALSE)</f>
        <v>low</v>
      </c>
      <c r="F236" s="1">
        <f>VLOOKUP(A:A,[1]Sheet1!$A:$R,5,FALSE)</f>
        <v>30</v>
      </c>
      <c r="G236" s="1">
        <f>VLOOKUP(A:A,[1]Sheet1!$A:$R,6,FALSE)</f>
        <v>0</v>
      </c>
      <c r="H236" s="1" t="str">
        <f>VLOOKUP(A:A,[1]Sheet1!$A:$R,7,FALSE)</f>
        <v>Stage I</v>
      </c>
      <c r="I236" s="1">
        <f>VLOOKUP(A:A,[1]Sheet1!$A:$R,8,FALSE)</f>
        <v>0</v>
      </c>
      <c r="J236" s="1" t="str">
        <f>VLOOKUP(A:A,[1]Sheet1!$A:$R,9,FALSE)</f>
        <v>M0</v>
      </c>
      <c r="K236" s="1">
        <f>VLOOKUP(A:A,[1]Sheet1!$A:$R,10,FALSE)</f>
        <v>0</v>
      </c>
      <c r="L236" s="1" t="str">
        <f>VLOOKUP(A:A,[1]Sheet1!$A:$R,11,FALSE)</f>
        <v>N1</v>
      </c>
      <c r="M236" s="1">
        <f>VLOOKUP(A:A,[1]Sheet1!$A:$R,12,FALSE)</f>
        <v>1</v>
      </c>
      <c r="N236" s="1" t="str">
        <f>VLOOKUP(A:A,[1]Sheet1!$A:$R,13,FALSE)</f>
        <v>T1</v>
      </c>
      <c r="O236" s="1">
        <f>VLOOKUP(A:A,[1]Sheet1!$A:$R,14,FALSE)</f>
        <v>0</v>
      </c>
      <c r="P236" s="1">
        <f>VLOOKUP(A:A,[1]Sheet1!$A:$R,15,FALSE)</f>
        <v>157</v>
      </c>
      <c r="Q236" s="1">
        <f>VLOOKUP(A:A,[1]Sheet1!$A:$R,16,FALSE)</f>
        <v>0</v>
      </c>
      <c r="R236" s="1">
        <f>VLOOKUP(A:A,[1]Sheet1!$A:$R,17,FALSE)</f>
        <v>82</v>
      </c>
      <c r="S236" s="1">
        <f>VLOOKUP(A:A,[1]Sheet1!$A:$R,18,FALSE)</f>
        <v>1</v>
      </c>
    </row>
    <row r="237" spans="1:15">
      <c r="A237" s="1" t="s">
        <v>254</v>
      </c>
      <c r="B237" s="1">
        <v>1505</v>
      </c>
      <c r="C237" s="3">
        <f>VLOOKUP(A:A,'[3]TCGA-CESC.survival'!$A:$C,3,FALSE)</f>
        <v>0</v>
      </c>
      <c r="D237" s="1" t="str">
        <f>VLOOKUP(A:A,[2]TCGA_ZBTB16_grouping_TPM!$A:$C,3,FALSE)</f>
        <v>High</v>
      </c>
      <c r="E237" s="1" t="str">
        <f>VLOOKUP(A:A,[1]Sheet1!$A:$R,4,FALSE)</f>
        <v>low</v>
      </c>
      <c r="F237" s="1">
        <f>VLOOKUP(A:A,[1]Sheet1!$A:$R,5,FALSE)</f>
        <v>53</v>
      </c>
      <c r="G237" s="1">
        <f>VLOOKUP(A:A,[1]Sheet1!$A:$R,6,FALSE)</f>
        <v>1</v>
      </c>
      <c r="H237" s="1" t="str">
        <f>VLOOKUP(A:A,[1]Sheet1!$A:$R,7,FALSE)</f>
        <v>Stage III</v>
      </c>
      <c r="I237" s="1">
        <f>VLOOKUP(A:A,[1]Sheet1!$A:$R,8,FALSE)</f>
        <v>2</v>
      </c>
      <c r="J237" s="1" t="str">
        <f>VLOOKUP(A:A,[1]Sheet1!$A:$R,9,FALSE)</f>
        <v>M0</v>
      </c>
      <c r="K237" s="1">
        <f>VLOOKUP(A:A,[1]Sheet1!$A:$R,10,FALSE)</f>
        <v>0</v>
      </c>
      <c r="L237" s="1" t="str">
        <f>VLOOKUP(A:A,[1]Sheet1!$A:$R,11,FALSE)</f>
        <v>N1</v>
      </c>
      <c r="M237" s="1">
        <f>VLOOKUP(A:A,[1]Sheet1!$A:$R,12,FALSE)</f>
        <v>1</v>
      </c>
      <c r="N237" s="1" t="str">
        <f>VLOOKUP(A:A,[1]Sheet1!$A:$R,13,FALSE)</f>
        <v>T2</v>
      </c>
      <c r="O237" s="1">
        <f>VLOOKUP(A:A,[1]Sheet1!$A:$R,14,FALSE)</f>
        <v>1</v>
      </c>
    </row>
    <row r="238" spans="1:19">
      <c r="A238" s="1" t="s">
        <v>255</v>
      </c>
      <c r="B238" s="1">
        <v>1525</v>
      </c>
      <c r="C238" s="3">
        <f>VLOOKUP(A:A,'[3]TCGA-CESC.survival'!$A:$C,3,FALSE)</f>
        <v>0</v>
      </c>
      <c r="D238" s="1" t="str">
        <f>VLOOKUP(A:A,[2]TCGA_ZBTB16_grouping_TPM!$A:$C,3,FALSE)</f>
        <v>High</v>
      </c>
      <c r="E238" s="1" t="str">
        <f>VLOOKUP(A:A,[1]Sheet1!$A:$R,4,FALSE)</f>
        <v>high</v>
      </c>
      <c r="F238" s="1">
        <f>VLOOKUP(A:A,[1]Sheet1!$A:$R,5,FALSE)</f>
        <v>46</v>
      </c>
      <c r="G238" s="1">
        <f>VLOOKUP(A:A,[1]Sheet1!$A:$R,6,FALSE)</f>
        <v>0</v>
      </c>
      <c r="H238" s="1" t="str">
        <f>VLOOKUP(A:A,[1]Sheet1!$A:$R,7,FALSE)</f>
        <v>Stage II</v>
      </c>
      <c r="I238" s="1">
        <f>VLOOKUP(A:A,[1]Sheet1!$A:$R,8,FALSE)</f>
        <v>1</v>
      </c>
      <c r="N238" s="1" t="str">
        <f>VLOOKUP(A:A,[1]Sheet1!$A:$R,13,FALSE)</f>
        <v>T2</v>
      </c>
      <c r="O238" s="1">
        <f>VLOOKUP(A:A,[1]Sheet1!$A:$R,14,FALSE)</f>
        <v>1</v>
      </c>
      <c r="P238" s="1">
        <f>VLOOKUP(A:A,[1]Sheet1!$A:$R,15,FALSE)</f>
        <v>151</v>
      </c>
      <c r="Q238" s="1">
        <f>VLOOKUP(A:A,[1]Sheet1!$A:$R,16,FALSE)</f>
        <v>0</v>
      </c>
      <c r="R238" s="1">
        <f>VLOOKUP(A:A,[1]Sheet1!$A:$R,17,FALSE)</f>
        <v>61</v>
      </c>
      <c r="S238" s="1">
        <f>VLOOKUP(A:A,[1]Sheet1!$A:$R,18,FALSE)</f>
        <v>0</v>
      </c>
    </row>
    <row r="239" spans="1:19">
      <c r="A239" s="1" t="s">
        <v>256</v>
      </c>
      <c r="B239" s="1">
        <v>1535</v>
      </c>
      <c r="C239" s="3">
        <f>VLOOKUP(A:A,'[3]TCGA-CESC.survival'!$A:$C,3,FALSE)</f>
        <v>0</v>
      </c>
      <c r="D239" s="1" t="str">
        <f>VLOOKUP(A:A,[2]TCGA_ZBTB16_grouping_TPM!$A:$C,3,FALSE)</f>
        <v>High</v>
      </c>
      <c r="E239" s="1" t="str">
        <f>VLOOKUP(A:A,[1]Sheet1!$A:$R,4,FALSE)</f>
        <v>high</v>
      </c>
      <c r="F239" s="1">
        <f>VLOOKUP(A:A,[1]Sheet1!$A:$R,5,FALSE)</f>
        <v>57</v>
      </c>
      <c r="G239" s="1">
        <f>VLOOKUP(A:A,[1]Sheet1!$A:$R,6,FALSE)</f>
        <v>1</v>
      </c>
      <c r="H239" s="1" t="str">
        <f>VLOOKUP(A:A,[1]Sheet1!$A:$R,7,FALSE)</f>
        <v>Stage II</v>
      </c>
      <c r="I239" s="1">
        <f>VLOOKUP(A:A,[1]Sheet1!$A:$R,8,FALSE)</f>
        <v>1</v>
      </c>
      <c r="N239" s="1" t="str">
        <f>VLOOKUP(A:A,[1]Sheet1!$A:$R,13,FALSE)</f>
        <v>T2</v>
      </c>
      <c r="O239" s="1">
        <f>VLOOKUP(A:A,[1]Sheet1!$A:$R,14,FALSE)</f>
        <v>1</v>
      </c>
      <c r="P239" s="1">
        <f>VLOOKUP(A:A,[1]Sheet1!$A:$R,15,FALSE)</f>
        <v>162</v>
      </c>
      <c r="Q239" s="1">
        <f>VLOOKUP(A:A,[1]Sheet1!$A:$R,16,FALSE)</f>
        <v>1</v>
      </c>
      <c r="R239" s="1">
        <f>VLOOKUP(A:A,[1]Sheet1!$A:$R,17,FALSE)</f>
        <v>74</v>
      </c>
      <c r="S239" s="1">
        <f>VLOOKUP(A:A,[1]Sheet1!$A:$R,18,FALSE)</f>
        <v>1</v>
      </c>
    </row>
    <row r="240" spans="1:19">
      <c r="A240" s="1" t="s">
        <v>257</v>
      </c>
      <c r="B240" s="1">
        <v>1551</v>
      </c>
      <c r="C240" s="3">
        <f>VLOOKUP(A:A,'[3]TCGA-CESC.survival'!$A:$C,3,FALSE)</f>
        <v>0</v>
      </c>
      <c r="D240" s="1" t="str">
        <f>VLOOKUP(A:A,[2]TCGA_ZBTB16_grouping_TPM!$A:$C,3,FALSE)</f>
        <v>High</v>
      </c>
      <c r="E240" s="1" t="str">
        <f>VLOOKUP(A:A,[1]Sheet1!$A:$R,4,FALSE)</f>
        <v>low</v>
      </c>
      <c r="F240" s="1">
        <f>VLOOKUP(A:A,[1]Sheet1!$A:$R,5,FALSE)</f>
        <v>26</v>
      </c>
      <c r="G240" s="1">
        <f>VLOOKUP(A:A,[1]Sheet1!$A:$R,6,FALSE)</f>
        <v>0</v>
      </c>
      <c r="H240" s="1" t="str">
        <f>VLOOKUP(A:A,[1]Sheet1!$A:$R,7,FALSE)</f>
        <v>Stage I</v>
      </c>
      <c r="I240" s="1">
        <f>VLOOKUP(A:A,[1]Sheet1!$A:$R,8,FALSE)</f>
        <v>0</v>
      </c>
      <c r="J240" s="1" t="str">
        <f>VLOOKUP(A:A,[1]Sheet1!$A:$R,9,FALSE)</f>
        <v>M0</v>
      </c>
      <c r="K240" s="1">
        <f>VLOOKUP(A:A,[1]Sheet1!$A:$R,10,FALSE)</f>
        <v>0</v>
      </c>
      <c r="L240" s="1" t="str">
        <f>VLOOKUP(A:A,[1]Sheet1!$A:$R,11,FALSE)</f>
        <v>N0</v>
      </c>
      <c r="M240" s="1">
        <f>VLOOKUP(A:A,[1]Sheet1!$A:$R,12,FALSE)</f>
        <v>0</v>
      </c>
      <c r="N240" s="1" t="str">
        <f>VLOOKUP(A:A,[1]Sheet1!$A:$R,13,FALSE)</f>
        <v>T1</v>
      </c>
      <c r="O240" s="1">
        <f>VLOOKUP(A:A,[1]Sheet1!$A:$R,14,FALSE)</f>
        <v>0</v>
      </c>
      <c r="R240" s="1">
        <f>VLOOKUP(A:A,[1]Sheet1!$A:$R,17,FALSE)</f>
        <v>53</v>
      </c>
      <c r="S240" s="1">
        <f>VLOOKUP(A:A,[1]Sheet1!$A:$R,18,FALSE)</f>
        <v>0</v>
      </c>
    </row>
    <row r="241" spans="1:19">
      <c r="A241" s="1" t="s">
        <v>258</v>
      </c>
      <c r="B241" s="1">
        <v>1561</v>
      </c>
      <c r="C241" s="3">
        <f>VLOOKUP(A:A,'[3]TCGA-CESC.survival'!$A:$C,3,FALSE)</f>
        <v>0</v>
      </c>
      <c r="D241" s="1" t="str">
        <f>VLOOKUP(A:A,[2]TCGA_ZBTB16_grouping_TPM!$A:$C,3,FALSE)</f>
        <v>Low</v>
      </c>
      <c r="E241" s="1" t="str">
        <f>VLOOKUP(A:A,[1]Sheet1!$A:$R,4,FALSE)</f>
        <v>low</v>
      </c>
      <c r="F241" s="1">
        <f>VLOOKUP(A:A,[1]Sheet1!$A:$R,5,FALSE)</f>
        <v>76</v>
      </c>
      <c r="G241" s="1">
        <f>VLOOKUP(A:A,[1]Sheet1!$A:$R,6,FALSE)</f>
        <v>1</v>
      </c>
      <c r="H241" s="1" t="str">
        <f>VLOOKUP(A:A,[1]Sheet1!$A:$R,7,FALSE)</f>
        <v>Stage II</v>
      </c>
      <c r="I241" s="1">
        <f>VLOOKUP(A:A,[1]Sheet1!$A:$R,8,FALSE)</f>
        <v>1</v>
      </c>
      <c r="N241" s="1" t="str">
        <f>VLOOKUP(A:A,[1]Sheet1!$A:$R,13,FALSE)</f>
        <v>T2</v>
      </c>
      <c r="O241" s="1">
        <f>VLOOKUP(A:A,[1]Sheet1!$A:$R,14,FALSE)</f>
        <v>1</v>
      </c>
      <c r="P241" s="1">
        <f>VLOOKUP(A:A,[1]Sheet1!$A:$R,15,FALSE)</f>
        <v>145</v>
      </c>
      <c r="Q241" s="1">
        <f>VLOOKUP(A:A,[1]Sheet1!$A:$R,16,FALSE)</f>
        <v>0</v>
      </c>
      <c r="R241" s="1">
        <f>VLOOKUP(A:A,[1]Sheet1!$A:$R,17,FALSE)</f>
        <v>47</v>
      </c>
      <c r="S241" s="1">
        <f>VLOOKUP(A:A,[1]Sheet1!$A:$R,18,FALSE)</f>
        <v>0</v>
      </c>
    </row>
    <row r="242" spans="1:19">
      <c r="A242" s="1" t="s">
        <v>259</v>
      </c>
      <c r="B242" s="1">
        <v>1582</v>
      </c>
      <c r="C242" s="3">
        <f>VLOOKUP(A:A,'[3]TCGA-CESC.survival'!$A:$C,3,FALSE)</f>
        <v>0</v>
      </c>
      <c r="D242" s="1" t="str">
        <f>VLOOKUP(A:A,[2]TCGA_ZBTB16_grouping_TPM!$A:$C,3,FALSE)</f>
        <v>Low</v>
      </c>
      <c r="E242" s="1" t="str">
        <f>VLOOKUP(A:A,[1]Sheet1!$A:$R,4,FALSE)</f>
        <v>high</v>
      </c>
      <c r="F242" s="1">
        <f>VLOOKUP(A:A,[1]Sheet1!$A:$R,5,FALSE)</f>
        <v>51</v>
      </c>
      <c r="G242" s="1">
        <f>VLOOKUP(A:A,[1]Sheet1!$A:$R,6,FALSE)</f>
        <v>1</v>
      </c>
      <c r="H242" s="1" t="str">
        <f>VLOOKUP(A:A,[1]Sheet1!$A:$R,7,FALSE)</f>
        <v>Stage II</v>
      </c>
      <c r="I242" s="1">
        <f>VLOOKUP(A:A,[1]Sheet1!$A:$R,8,FALSE)</f>
        <v>1</v>
      </c>
      <c r="P242" s="1">
        <f>VLOOKUP(A:A,[1]Sheet1!$A:$R,15,FALSE)</f>
        <v>170</v>
      </c>
      <c r="Q242" s="1">
        <f>VLOOKUP(A:A,[1]Sheet1!$A:$R,16,FALSE)</f>
        <v>1</v>
      </c>
      <c r="R242" s="1">
        <f>VLOOKUP(A:A,[1]Sheet1!$A:$R,17,FALSE)</f>
        <v>83</v>
      </c>
      <c r="S242" s="1">
        <f>VLOOKUP(A:A,[1]Sheet1!$A:$R,18,FALSE)</f>
        <v>1</v>
      </c>
    </row>
    <row r="243" spans="1:19">
      <c r="A243" s="1" t="s">
        <v>260</v>
      </c>
      <c r="B243" s="1">
        <v>1617</v>
      </c>
      <c r="C243" s="3">
        <f>VLOOKUP(A:A,'[3]TCGA-CESC.survival'!$A:$C,3,FALSE)</f>
        <v>0</v>
      </c>
      <c r="D243" s="1" t="str">
        <f>VLOOKUP(A:A,[2]TCGA_ZBTB16_grouping_TPM!$A:$C,3,FALSE)</f>
        <v>Low</v>
      </c>
      <c r="E243" s="1" t="str">
        <f>VLOOKUP(A:A,[1]Sheet1!$A:$R,4,FALSE)</f>
        <v>high</v>
      </c>
      <c r="F243" s="1">
        <f>VLOOKUP(A:A,[1]Sheet1!$A:$R,5,FALSE)</f>
        <v>49</v>
      </c>
      <c r="G243" s="1">
        <f>VLOOKUP(A:A,[1]Sheet1!$A:$R,6,FALSE)</f>
        <v>0</v>
      </c>
      <c r="H243" s="1" t="str">
        <f>VLOOKUP(A:A,[1]Sheet1!$A:$R,7,FALSE)</f>
        <v>Stage I</v>
      </c>
      <c r="I243" s="1">
        <f>VLOOKUP(A:A,[1]Sheet1!$A:$R,8,FALSE)</f>
        <v>0</v>
      </c>
      <c r="L243" s="1" t="str">
        <f>VLOOKUP(A:A,[1]Sheet1!$A:$R,11,FALSE)</f>
        <v>N0</v>
      </c>
      <c r="M243" s="1">
        <f>VLOOKUP(A:A,[1]Sheet1!$A:$R,12,FALSE)</f>
        <v>0</v>
      </c>
      <c r="N243" s="1" t="str">
        <f>VLOOKUP(A:A,[1]Sheet1!$A:$R,13,FALSE)</f>
        <v>T1</v>
      </c>
      <c r="O243" s="1">
        <f>VLOOKUP(A:A,[1]Sheet1!$A:$R,14,FALSE)</f>
        <v>0</v>
      </c>
      <c r="P243" s="1">
        <f>VLOOKUP(A:A,[1]Sheet1!$A:$R,15,FALSE)</f>
        <v>163</v>
      </c>
      <c r="Q243" s="1">
        <f>VLOOKUP(A:A,[1]Sheet1!$A:$R,16,FALSE)</f>
        <v>1</v>
      </c>
      <c r="R243" s="1">
        <f>VLOOKUP(A:A,[1]Sheet1!$A:$R,17,FALSE)</f>
        <v>70</v>
      </c>
      <c r="S243" s="1">
        <f>VLOOKUP(A:A,[1]Sheet1!$A:$R,18,FALSE)</f>
        <v>0</v>
      </c>
    </row>
    <row r="244" spans="1:19">
      <c r="A244" s="1" t="s">
        <v>261</v>
      </c>
      <c r="B244" s="1">
        <v>1630</v>
      </c>
      <c r="C244" s="3">
        <f>VLOOKUP(A:A,'[3]TCGA-CESC.survival'!$A:$C,3,FALSE)</f>
        <v>0</v>
      </c>
      <c r="D244" s="1" t="str">
        <f>VLOOKUP(A:A,[2]TCGA_ZBTB16_grouping_TPM!$A:$C,3,FALSE)</f>
        <v>High</v>
      </c>
      <c r="E244" s="1" t="str">
        <f>VLOOKUP(A:A,[1]Sheet1!$A:$R,4,FALSE)</f>
        <v>high</v>
      </c>
      <c r="F244" s="1">
        <f>VLOOKUP(A:A,[1]Sheet1!$A:$R,5,FALSE)</f>
        <v>79</v>
      </c>
      <c r="G244" s="1">
        <f>VLOOKUP(A:A,[1]Sheet1!$A:$R,6,FALSE)</f>
        <v>1</v>
      </c>
      <c r="H244" s="1" t="str">
        <f>VLOOKUP(A:A,[1]Sheet1!$A:$R,7,FALSE)</f>
        <v>Stage I</v>
      </c>
      <c r="I244" s="1">
        <f>VLOOKUP(A:A,[1]Sheet1!$A:$R,8,FALSE)</f>
        <v>0</v>
      </c>
      <c r="P244" s="1">
        <f>VLOOKUP(A:A,[1]Sheet1!$A:$R,15,FALSE)</f>
        <v>150</v>
      </c>
      <c r="Q244" s="1">
        <f>VLOOKUP(A:A,[1]Sheet1!$A:$R,16,FALSE)</f>
        <v>0</v>
      </c>
      <c r="R244" s="1">
        <f>VLOOKUP(A:A,[1]Sheet1!$A:$R,17,FALSE)</f>
        <v>49</v>
      </c>
      <c r="S244" s="1">
        <f>VLOOKUP(A:A,[1]Sheet1!$A:$R,18,FALSE)</f>
        <v>0</v>
      </c>
    </row>
    <row r="245" spans="1:19">
      <c r="A245" s="1" t="s">
        <v>262</v>
      </c>
      <c r="B245" s="1">
        <v>1667</v>
      </c>
      <c r="C245" s="3">
        <f>VLOOKUP(A:A,'[3]TCGA-CESC.survival'!$A:$C,3,FALSE)</f>
        <v>0</v>
      </c>
      <c r="D245" s="1" t="str">
        <f>VLOOKUP(A:A,[2]TCGA_ZBTB16_grouping_TPM!$A:$C,3,FALSE)</f>
        <v>High</v>
      </c>
      <c r="E245" s="1" t="str">
        <f>VLOOKUP(A:A,[1]Sheet1!$A:$R,4,FALSE)</f>
        <v>high</v>
      </c>
      <c r="F245" s="1">
        <f>VLOOKUP(A:A,[1]Sheet1!$A:$R,5,FALSE)</f>
        <v>62</v>
      </c>
      <c r="G245" s="1">
        <f>VLOOKUP(A:A,[1]Sheet1!$A:$R,6,FALSE)</f>
        <v>1</v>
      </c>
      <c r="H245" s="1" t="str">
        <f>VLOOKUP(A:A,[1]Sheet1!$A:$R,7,FALSE)</f>
        <v>Stage II</v>
      </c>
      <c r="I245" s="1">
        <f>VLOOKUP(A:A,[1]Sheet1!$A:$R,8,FALSE)</f>
        <v>1</v>
      </c>
      <c r="J245" s="1" t="str">
        <f>VLOOKUP(A:A,[1]Sheet1!$A:$R,9,FALSE)</f>
        <v>M0</v>
      </c>
      <c r="K245" s="1">
        <f>VLOOKUP(A:A,[1]Sheet1!$A:$R,10,FALSE)</f>
        <v>0</v>
      </c>
      <c r="L245" s="1" t="str">
        <f>VLOOKUP(A:A,[1]Sheet1!$A:$R,11,FALSE)</f>
        <v>N0</v>
      </c>
      <c r="M245" s="1">
        <f>VLOOKUP(A:A,[1]Sheet1!$A:$R,12,FALSE)</f>
        <v>0</v>
      </c>
      <c r="N245" s="1" t="str">
        <f>VLOOKUP(A:A,[1]Sheet1!$A:$R,13,FALSE)</f>
        <v>T2</v>
      </c>
      <c r="O245" s="1">
        <f>VLOOKUP(A:A,[1]Sheet1!$A:$R,14,FALSE)</f>
        <v>1</v>
      </c>
      <c r="P245" s="1">
        <f>VLOOKUP(A:A,[1]Sheet1!$A:$R,15,FALSE)</f>
        <v>157</v>
      </c>
      <c r="Q245" s="1">
        <f>VLOOKUP(A:A,[1]Sheet1!$A:$R,16,FALSE)</f>
        <v>0</v>
      </c>
      <c r="R245" s="1">
        <f>VLOOKUP(A:A,[1]Sheet1!$A:$R,17,FALSE)</f>
        <v>91</v>
      </c>
      <c r="S245" s="1">
        <f>VLOOKUP(A:A,[1]Sheet1!$A:$R,18,FALSE)</f>
        <v>1</v>
      </c>
    </row>
    <row r="246" spans="1:19">
      <c r="A246" s="1" t="s">
        <v>263</v>
      </c>
      <c r="B246" s="1">
        <v>1688</v>
      </c>
      <c r="C246" s="3">
        <f>VLOOKUP(A:A,'[3]TCGA-CESC.survival'!$A:$C,3,FALSE)</f>
        <v>0</v>
      </c>
      <c r="D246" s="1" t="str">
        <f>VLOOKUP(A:A,[2]TCGA_ZBTB16_grouping_TPM!$A:$C,3,FALSE)</f>
        <v>Low</v>
      </c>
      <c r="E246" s="1" t="str">
        <f>VLOOKUP(A:A,[1]Sheet1!$A:$R,4,FALSE)</f>
        <v>high</v>
      </c>
      <c r="F246" s="1">
        <f>VLOOKUP(A:A,[1]Sheet1!$A:$R,5,FALSE)</f>
        <v>64</v>
      </c>
      <c r="G246" s="1">
        <f>VLOOKUP(A:A,[1]Sheet1!$A:$R,6,FALSE)</f>
        <v>1</v>
      </c>
      <c r="H246" s="1" t="str">
        <f>VLOOKUP(A:A,[1]Sheet1!$A:$R,7,FALSE)</f>
        <v>Stage I</v>
      </c>
      <c r="I246" s="1">
        <f>VLOOKUP(A:A,[1]Sheet1!$A:$R,8,FALSE)</f>
        <v>0</v>
      </c>
      <c r="N246" s="1" t="str">
        <f>VLOOKUP(A:A,[1]Sheet1!$A:$R,13,FALSE)</f>
        <v>T1</v>
      </c>
      <c r="O246" s="1">
        <f>VLOOKUP(A:A,[1]Sheet1!$A:$R,14,FALSE)</f>
        <v>0</v>
      </c>
      <c r="P246" s="1">
        <f>VLOOKUP(A:A,[1]Sheet1!$A:$R,15,FALSE)</f>
        <v>156</v>
      </c>
      <c r="Q246" s="1">
        <f>VLOOKUP(A:A,[1]Sheet1!$A:$R,16,FALSE)</f>
        <v>0</v>
      </c>
      <c r="R246" s="1">
        <f>VLOOKUP(A:A,[1]Sheet1!$A:$R,17,FALSE)</f>
        <v>91</v>
      </c>
      <c r="S246" s="1">
        <f>VLOOKUP(A:A,[1]Sheet1!$A:$R,18,FALSE)</f>
        <v>1</v>
      </c>
    </row>
    <row r="247" spans="1:19">
      <c r="A247" s="1" t="s">
        <v>264</v>
      </c>
      <c r="B247" s="1">
        <v>1692</v>
      </c>
      <c r="C247" s="3">
        <f>VLOOKUP(A:A,'[3]TCGA-CESC.survival'!$A:$C,3,FALSE)</f>
        <v>1</v>
      </c>
      <c r="D247" s="1" t="str">
        <f>VLOOKUP(A:A,[2]TCGA_ZBTB16_grouping_TPM!$A:$C,3,FALSE)</f>
        <v>High</v>
      </c>
      <c r="E247" s="1" t="str">
        <f>VLOOKUP(A:A,[1]Sheet1!$A:$R,4,FALSE)</f>
        <v>low</v>
      </c>
      <c r="F247" s="1">
        <f>VLOOKUP(A:A,[1]Sheet1!$A:$R,5,FALSE)</f>
        <v>25</v>
      </c>
      <c r="G247" s="1">
        <f>VLOOKUP(A:A,[1]Sheet1!$A:$R,6,FALSE)</f>
        <v>0</v>
      </c>
      <c r="H247" s="1" t="str">
        <f>VLOOKUP(A:A,[1]Sheet1!$A:$R,7,FALSE)</f>
        <v>Stage I</v>
      </c>
      <c r="I247" s="1">
        <f>VLOOKUP(A:A,[1]Sheet1!$A:$R,8,FALSE)</f>
        <v>0</v>
      </c>
      <c r="J247" s="1" t="str">
        <f>VLOOKUP(A:A,[1]Sheet1!$A:$R,9,FALSE)</f>
        <v>M0</v>
      </c>
      <c r="K247" s="1">
        <f>VLOOKUP(A:A,[1]Sheet1!$A:$R,10,FALSE)</f>
        <v>0</v>
      </c>
      <c r="L247" s="1" t="str">
        <f>VLOOKUP(A:A,[1]Sheet1!$A:$R,11,FALSE)</f>
        <v>N0</v>
      </c>
      <c r="M247" s="1">
        <f>VLOOKUP(A:A,[1]Sheet1!$A:$R,12,FALSE)</f>
        <v>0</v>
      </c>
      <c r="N247" s="1" t="str">
        <f>VLOOKUP(A:A,[1]Sheet1!$A:$R,13,FALSE)</f>
        <v>T1</v>
      </c>
      <c r="O247" s="1">
        <f>VLOOKUP(A:A,[1]Sheet1!$A:$R,14,FALSE)</f>
        <v>0</v>
      </c>
      <c r="P247" s="1">
        <f>VLOOKUP(A:A,[1]Sheet1!$A:$R,15,FALSE)</f>
        <v>170</v>
      </c>
      <c r="Q247" s="1">
        <f>VLOOKUP(A:A,[1]Sheet1!$A:$R,16,FALSE)</f>
        <v>1</v>
      </c>
      <c r="R247" s="1">
        <f>VLOOKUP(A:A,[1]Sheet1!$A:$R,17,FALSE)</f>
        <v>86</v>
      </c>
      <c r="S247" s="1">
        <f>VLOOKUP(A:A,[1]Sheet1!$A:$R,18,FALSE)</f>
        <v>1</v>
      </c>
    </row>
    <row r="248" spans="1:19">
      <c r="A248" s="1" t="s">
        <v>265</v>
      </c>
      <c r="B248" s="1">
        <v>1714</v>
      </c>
      <c r="C248" s="3">
        <f>VLOOKUP(A:A,'[3]TCGA-CESC.survival'!$A:$C,3,FALSE)</f>
        <v>0</v>
      </c>
      <c r="D248" s="1" t="str">
        <f>VLOOKUP(A:A,[2]TCGA_ZBTB16_grouping_TPM!$A:$C,3,FALSE)</f>
        <v>Low</v>
      </c>
      <c r="E248" s="1" t="str">
        <f>VLOOKUP(A:A,[1]Sheet1!$A:$R,4,FALSE)</f>
        <v>high</v>
      </c>
      <c r="F248" s="1">
        <f>VLOOKUP(A:A,[1]Sheet1!$A:$R,5,FALSE)</f>
        <v>67</v>
      </c>
      <c r="G248" s="1">
        <f>VLOOKUP(A:A,[1]Sheet1!$A:$R,6,FALSE)</f>
        <v>1</v>
      </c>
      <c r="H248" s="1" t="str">
        <f>VLOOKUP(A:A,[1]Sheet1!$A:$R,7,FALSE)</f>
        <v>Stage III</v>
      </c>
      <c r="I248" s="1">
        <f>VLOOKUP(A:A,[1]Sheet1!$A:$R,8,FALSE)</f>
        <v>2</v>
      </c>
      <c r="N248" s="1" t="str">
        <f>VLOOKUP(A:A,[1]Sheet1!$A:$R,13,FALSE)</f>
        <v>T3</v>
      </c>
      <c r="O248" s="1">
        <f>VLOOKUP(A:A,[1]Sheet1!$A:$R,14,FALSE)</f>
        <v>2</v>
      </c>
      <c r="P248" s="1">
        <f>VLOOKUP(A:A,[1]Sheet1!$A:$R,15,FALSE)</f>
        <v>160</v>
      </c>
      <c r="Q248" s="1">
        <f>VLOOKUP(A:A,[1]Sheet1!$A:$R,16,FALSE)</f>
        <v>0</v>
      </c>
      <c r="R248" s="1">
        <f>VLOOKUP(A:A,[1]Sheet1!$A:$R,17,FALSE)</f>
        <v>58</v>
      </c>
      <c r="S248" s="1">
        <f>VLOOKUP(A:A,[1]Sheet1!$A:$R,18,FALSE)</f>
        <v>0</v>
      </c>
    </row>
    <row r="249" spans="1:15">
      <c r="A249" s="1" t="s">
        <v>266</v>
      </c>
      <c r="B249" s="1">
        <v>1735</v>
      </c>
      <c r="C249" s="3">
        <f>VLOOKUP(A:A,'[3]TCGA-CESC.survival'!$A:$C,3,FALSE)</f>
        <v>0</v>
      </c>
      <c r="D249" s="1" t="str">
        <f>VLOOKUP(A:A,[2]TCGA_ZBTB16_grouping_TPM!$A:$C,3,FALSE)</f>
        <v>High</v>
      </c>
      <c r="E249" s="1" t="str">
        <f>VLOOKUP(A:A,[1]Sheet1!$A:$R,4,FALSE)</f>
        <v>low</v>
      </c>
      <c r="F249" s="1">
        <f>VLOOKUP(A:A,[1]Sheet1!$A:$R,5,FALSE)</f>
        <v>48</v>
      </c>
      <c r="G249" s="1">
        <f>VLOOKUP(A:A,[1]Sheet1!$A:$R,6,FALSE)</f>
        <v>0</v>
      </c>
      <c r="H249" s="1" t="str">
        <f>VLOOKUP(A:A,[1]Sheet1!$A:$R,7,FALSE)</f>
        <v>Stage I</v>
      </c>
      <c r="I249" s="1">
        <f>VLOOKUP(A:A,[1]Sheet1!$A:$R,8,FALSE)</f>
        <v>0</v>
      </c>
      <c r="J249" s="1" t="str">
        <f>VLOOKUP(A:A,[1]Sheet1!$A:$R,9,FALSE)</f>
        <v>M0</v>
      </c>
      <c r="K249" s="1">
        <f>VLOOKUP(A:A,[1]Sheet1!$A:$R,10,FALSE)</f>
        <v>0</v>
      </c>
      <c r="L249" s="1" t="str">
        <f>VLOOKUP(A:A,[1]Sheet1!$A:$R,11,FALSE)</f>
        <v>N0</v>
      </c>
      <c r="M249" s="1">
        <f>VLOOKUP(A:A,[1]Sheet1!$A:$R,12,FALSE)</f>
        <v>0</v>
      </c>
      <c r="N249" s="1" t="str">
        <f>VLOOKUP(A:A,[1]Sheet1!$A:$R,13,FALSE)</f>
        <v>T1</v>
      </c>
      <c r="O249" s="1">
        <f>VLOOKUP(A:A,[1]Sheet1!$A:$R,14,FALSE)</f>
        <v>0</v>
      </c>
    </row>
    <row r="250" spans="1:19">
      <c r="A250" s="1" t="s">
        <v>267</v>
      </c>
      <c r="B250" s="1">
        <v>1756</v>
      </c>
      <c r="C250" s="3">
        <f>VLOOKUP(A:A,'[3]TCGA-CESC.survival'!$A:$C,3,FALSE)</f>
        <v>0</v>
      </c>
      <c r="D250" s="1" t="str">
        <f>VLOOKUP(A:A,[2]TCGA_ZBTB16_grouping_TPM!$A:$C,3,FALSE)</f>
        <v>Low</v>
      </c>
      <c r="E250" s="1" t="str">
        <f>VLOOKUP(A:A,[1]Sheet1!$A:$R,4,FALSE)</f>
        <v>high</v>
      </c>
      <c r="F250" s="1">
        <f>VLOOKUP(A:A,[1]Sheet1!$A:$R,5,FALSE)</f>
        <v>40</v>
      </c>
      <c r="G250" s="1">
        <f>VLOOKUP(A:A,[1]Sheet1!$A:$R,6,FALSE)</f>
        <v>0</v>
      </c>
      <c r="H250" s="1" t="str">
        <f>VLOOKUP(A:A,[1]Sheet1!$A:$R,7,FALSE)</f>
        <v>Stage I</v>
      </c>
      <c r="I250" s="1">
        <f>VLOOKUP(A:A,[1]Sheet1!$A:$R,8,FALSE)</f>
        <v>0</v>
      </c>
      <c r="J250" s="1" t="str">
        <f>VLOOKUP(A:A,[1]Sheet1!$A:$R,9,FALSE)</f>
        <v>M0</v>
      </c>
      <c r="K250" s="1">
        <f>VLOOKUP(A:A,[1]Sheet1!$A:$R,10,FALSE)</f>
        <v>0</v>
      </c>
      <c r="L250" s="1" t="str">
        <f>VLOOKUP(A:A,[1]Sheet1!$A:$R,11,FALSE)</f>
        <v>N0</v>
      </c>
      <c r="M250" s="1">
        <f>VLOOKUP(A:A,[1]Sheet1!$A:$R,12,FALSE)</f>
        <v>0</v>
      </c>
      <c r="N250" s="1" t="str">
        <f>VLOOKUP(A:A,[1]Sheet1!$A:$R,13,FALSE)</f>
        <v>T1</v>
      </c>
      <c r="O250" s="1">
        <f>VLOOKUP(A:A,[1]Sheet1!$A:$R,14,FALSE)</f>
        <v>0</v>
      </c>
      <c r="P250" s="1">
        <f>VLOOKUP(A:A,[1]Sheet1!$A:$R,15,FALSE)</f>
        <v>165</v>
      </c>
      <c r="Q250" s="1">
        <f>VLOOKUP(A:A,[1]Sheet1!$A:$R,16,FALSE)</f>
        <v>1</v>
      </c>
      <c r="R250" s="1">
        <f>VLOOKUP(A:A,[1]Sheet1!$A:$R,17,FALSE)</f>
        <v>69</v>
      </c>
      <c r="S250" s="1">
        <f>VLOOKUP(A:A,[1]Sheet1!$A:$R,18,FALSE)</f>
        <v>0</v>
      </c>
    </row>
    <row r="251" spans="1:19">
      <c r="A251" s="1" t="s">
        <v>268</v>
      </c>
      <c r="B251" s="1">
        <v>1778</v>
      </c>
      <c r="C251" s="3">
        <f>VLOOKUP(A:A,'[3]TCGA-CESC.survival'!$A:$C,3,FALSE)</f>
        <v>0</v>
      </c>
      <c r="D251" s="1" t="str">
        <f>VLOOKUP(A:A,[2]TCGA_ZBTB16_grouping_TPM!$A:$C,3,FALSE)</f>
        <v>Low</v>
      </c>
      <c r="E251" s="1" t="str">
        <f>VLOOKUP(A:A,[1]Sheet1!$A:$R,4,FALSE)</f>
        <v>high</v>
      </c>
      <c r="F251" s="1">
        <f>VLOOKUP(A:A,[1]Sheet1!$A:$R,5,FALSE)</f>
        <v>66</v>
      </c>
      <c r="G251" s="1">
        <f>VLOOKUP(A:A,[1]Sheet1!$A:$R,6,FALSE)</f>
        <v>1</v>
      </c>
      <c r="H251" s="1" t="str">
        <f>VLOOKUP(A:A,[1]Sheet1!$A:$R,7,FALSE)</f>
        <v>Stage I</v>
      </c>
      <c r="I251" s="1">
        <f>VLOOKUP(A:A,[1]Sheet1!$A:$R,8,FALSE)</f>
        <v>0</v>
      </c>
      <c r="L251" s="1" t="str">
        <f>VLOOKUP(A:A,[1]Sheet1!$A:$R,11,FALSE)</f>
        <v>N0</v>
      </c>
      <c r="M251" s="1">
        <f>VLOOKUP(A:A,[1]Sheet1!$A:$R,12,FALSE)</f>
        <v>0</v>
      </c>
      <c r="N251" s="1" t="str">
        <f>VLOOKUP(A:A,[1]Sheet1!$A:$R,13,FALSE)</f>
        <v>T1</v>
      </c>
      <c r="O251" s="1">
        <f>VLOOKUP(A:A,[1]Sheet1!$A:$R,14,FALSE)</f>
        <v>0</v>
      </c>
      <c r="P251" s="1">
        <f>VLOOKUP(A:A,[1]Sheet1!$A:$R,15,FALSE)</f>
        <v>155</v>
      </c>
      <c r="Q251" s="1">
        <f>VLOOKUP(A:A,[1]Sheet1!$A:$R,16,FALSE)</f>
        <v>0</v>
      </c>
      <c r="R251" s="1">
        <f>VLOOKUP(A:A,[1]Sheet1!$A:$R,17,FALSE)</f>
        <v>65</v>
      </c>
      <c r="S251" s="1">
        <f>VLOOKUP(A:A,[1]Sheet1!$A:$R,18,FALSE)</f>
        <v>0</v>
      </c>
    </row>
    <row r="252" spans="1:19">
      <c r="A252" s="1" t="s">
        <v>269</v>
      </c>
      <c r="B252" s="1">
        <v>1791</v>
      </c>
      <c r="C252" s="3">
        <f>VLOOKUP(A:A,'[3]TCGA-CESC.survival'!$A:$C,3,FALSE)</f>
        <v>0</v>
      </c>
      <c r="D252" s="1" t="str">
        <f>VLOOKUP(A:A,[2]TCGA_ZBTB16_grouping_TPM!$A:$C,3,FALSE)</f>
        <v>Low</v>
      </c>
      <c r="E252" s="1" t="str">
        <f>VLOOKUP(A:A,[1]Sheet1!$A:$R,4,FALSE)</f>
        <v>low</v>
      </c>
      <c r="F252" s="1">
        <f>VLOOKUP(A:A,[1]Sheet1!$A:$R,5,FALSE)</f>
        <v>61</v>
      </c>
      <c r="G252" s="1">
        <f>VLOOKUP(A:A,[1]Sheet1!$A:$R,6,FALSE)</f>
        <v>1</v>
      </c>
      <c r="H252" s="1" t="str">
        <f>VLOOKUP(A:A,[1]Sheet1!$A:$R,7,FALSE)</f>
        <v>Stage III</v>
      </c>
      <c r="I252" s="1">
        <f>VLOOKUP(A:A,[1]Sheet1!$A:$R,8,FALSE)</f>
        <v>2</v>
      </c>
      <c r="J252" s="1" t="str">
        <f>VLOOKUP(A:A,[1]Sheet1!$A:$R,9,FALSE)</f>
        <v>M0</v>
      </c>
      <c r="K252" s="1">
        <f>VLOOKUP(A:A,[1]Sheet1!$A:$R,10,FALSE)</f>
        <v>0</v>
      </c>
      <c r="L252" s="1" t="str">
        <f>VLOOKUP(A:A,[1]Sheet1!$A:$R,11,FALSE)</f>
        <v>N0</v>
      </c>
      <c r="M252" s="1">
        <f>VLOOKUP(A:A,[1]Sheet1!$A:$R,12,FALSE)</f>
        <v>0</v>
      </c>
      <c r="N252" s="1" t="str">
        <f>VLOOKUP(A:A,[1]Sheet1!$A:$R,13,FALSE)</f>
        <v>T2</v>
      </c>
      <c r="O252" s="1">
        <f>VLOOKUP(A:A,[1]Sheet1!$A:$R,14,FALSE)</f>
        <v>1</v>
      </c>
      <c r="P252" s="1">
        <f>VLOOKUP(A:A,[1]Sheet1!$A:$R,15,FALSE)</f>
        <v>158</v>
      </c>
      <c r="Q252" s="1">
        <f>VLOOKUP(A:A,[1]Sheet1!$A:$R,16,FALSE)</f>
        <v>0</v>
      </c>
      <c r="R252" s="1">
        <f>VLOOKUP(A:A,[1]Sheet1!$A:$R,17,FALSE)</f>
        <v>64</v>
      </c>
      <c r="S252" s="1">
        <f>VLOOKUP(A:A,[1]Sheet1!$A:$R,18,FALSE)</f>
        <v>0</v>
      </c>
    </row>
    <row r="253" spans="1:19">
      <c r="A253" s="1" t="s">
        <v>270</v>
      </c>
      <c r="B253" s="1">
        <v>1800</v>
      </c>
      <c r="C253" s="3">
        <f>VLOOKUP(A:A,'[3]TCGA-CESC.survival'!$A:$C,3,FALSE)</f>
        <v>0</v>
      </c>
      <c r="D253" s="1" t="str">
        <f>VLOOKUP(A:A,[2]TCGA_ZBTB16_grouping_TPM!$A:$C,3,FALSE)</f>
        <v>Low</v>
      </c>
      <c r="E253" s="1" t="str">
        <f>VLOOKUP(A:A,[1]Sheet1!$A:$R,4,FALSE)</f>
        <v>low</v>
      </c>
      <c r="F253" s="1">
        <f>VLOOKUP(A:A,[1]Sheet1!$A:$R,5,FALSE)</f>
        <v>42</v>
      </c>
      <c r="G253" s="1">
        <f>VLOOKUP(A:A,[1]Sheet1!$A:$R,6,FALSE)</f>
        <v>0</v>
      </c>
      <c r="H253" s="1" t="str">
        <f>VLOOKUP(A:A,[1]Sheet1!$A:$R,7,FALSE)</f>
        <v>Stage II</v>
      </c>
      <c r="I253" s="1">
        <f>VLOOKUP(A:A,[1]Sheet1!$A:$R,8,FALSE)</f>
        <v>1</v>
      </c>
      <c r="P253" s="1">
        <f>VLOOKUP(A:A,[1]Sheet1!$A:$R,15,FALSE)</f>
        <v>159</v>
      </c>
      <c r="Q253" s="1">
        <f>VLOOKUP(A:A,[1]Sheet1!$A:$R,16,FALSE)</f>
        <v>0</v>
      </c>
      <c r="R253" s="1">
        <f>VLOOKUP(A:A,[1]Sheet1!$A:$R,17,FALSE)</f>
        <v>68</v>
      </c>
      <c r="S253" s="1">
        <f>VLOOKUP(A:A,[1]Sheet1!$A:$R,18,FALSE)</f>
        <v>0</v>
      </c>
    </row>
    <row r="254" spans="1:19">
      <c r="A254" s="1" t="s">
        <v>271</v>
      </c>
      <c r="B254" s="1">
        <v>1847</v>
      </c>
      <c r="C254" s="3">
        <f>VLOOKUP(A:A,'[3]TCGA-CESC.survival'!$A:$C,3,FALSE)</f>
        <v>0</v>
      </c>
      <c r="D254" s="1" t="str">
        <f>VLOOKUP(A:A,[2]TCGA_ZBTB16_grouping_TPM!$A:$C,3,FALSE)</f>
        <v>High</v>
      </c>
      <c r="E254" s="1" t="str">
        <f>VLOOKUP(A:A,[1]Sheet1!$A:$R,4,FALSE)</f>
        <v>high</v>
      </c>
      <c r="F254" s="1">
        <f>VLOOKUP(A:A,[1]Sheet1!$A:$R,5,FALSE)</f>
        <v>24</v>
      </c>
      <c r="G254" s="1">
        <f>VLOOKUP(A:A,[1]Sheet1!$A:$R,6,FALSE)</f>
        <v>0</v>
      </c>
      <c r="H254" s="1" t="str">
        <f>VLOOKUP(A:A,[1]Sheet1!$A:$R,7,FALSE)</f>
        <v>Stage II</v>
      </c>
      <c r="I254" s="1">
        <f>VLOOKUP(A:A,[1]Sheet1!$A:$R,8,FALSE)</f>
        <v>1</v>
      </c>
      <c r="P254" s="1">
        <f>VLOOKUP(A:A,[1]Sheet1!$A:$R,15,FALSE)</f>
        <v>156</v>
      </c>
      <c r="Q254" s="1">
        <f>VLOOKUP(A:A,[1]Sheet1!$A:$R,16,FALSE)</f>
        <v>0</v>
      </c>
      <c r="R254" s="1">
        <f>VLOOKUP(A:A,[1]Sheet1!$A:$R,17,FALSE)</f>
        <v>88</v>
      </c>
      <c r="S254" s="1">
        <f>VLOOKUP(A:A,[1]Sheet1!$A:$R,18,FALSE)</f>
        <v>1</v>
      </c>
    </row>
    <row r="255" spans="1:17">
      <c r="A255" s="1" t="s">
        <v>272</v>
      </c>
      <c r="B255" s="1">
        <v>1946</v>
      </c>
      <c r="C255" s="3">
        <f>VLOOKUP(A:A,'[3]TCGA-CESC.survival'!$A:$C,3,FALSE)</f>
        <v>0</v>
      </c>
      <c r="D255" s="1" t="str">
        <f>VLOOKUP(A:A,[2]TCGA_ZBTB16_grouping_TPM!$A:$C,3,FALSE)</f>
        <v>High</v>
      </c>
      <c r="E255" s="1" t="str">
        <f>VLOOKUP(A:A,[1]Sheet1!$A:$R,4,FALSE)</f>
        <v>low</v>
      </c>
      <c r="F255" s="1">
        <f>VLOOKUP(A:A,[1]Sheet1!$A:$R,5,FALSE)</f>
        <v>46</v>
      </c>
      <c r="G255" s="1">
        <f>VLOOKUP(A:A,[1]Sheet1!$A:$R,6,FALSE)</f>
        <v>0</v>
      </c>
      <c r="H255" s="1" t="str">
        <f>VLOOKUP(A:A,[1]Sheet1!$A:$R,7,FALSE)</f>
        <v>Stage I</v>
      </c>
      <c r="I255" s="1">
        <f>VLOOKUP(A:A,[1]Sheet1!$A:$R,8,FALSE)</f>
        <v>0</v>
      </c>
      <c r="J255" s="1" t="str">
        <f>VLOOKUP(A:A,[1]Sheet1!$A:$R,9,FALSE)</f>
        <v>M0</v>
      </c>
      <c r="K255" s="1">
        <f>VLOOKUP(A:A,[1]Sheet1!$A:$R,10,FALSE)</f>
        <v>0</v>
      </c>
      <c r="L255" s="1" t="str">
        <f>VLOOKUP(A:A,[1]Sheet1!$A:$R,11,FALSE)</f>
        <v>N1</v>
      </c>
      <c r="M255" s="1">
        <f>VLOOKUP(A:A,[1]Sheet1!$A:$R,12,FALSE)</f>
        <v>1</v>
      </c>
      <c r="N255" s="1" t="str">
        <f>VLOOKUP(A:A,[1]Sheet1!$A:$R,13,FALSE)</f>
        <v>T1</v>
      </c>
      <c r="O255" s="1">
        <f>VLOOKUP(A:A,[1]Sheet1!$A:$R,14,FALSE)</f>
        <v>0</v>
      </c>
      <c r="P255" s="1">
        <f>VLOOKUP(A:A,[1]Sheet1!$A:$R,15,FALSE)</f>
        <v>169</v>
      </c>
      <c r="Q255" s="1">
        <f>VLOOKUP(A:A,[1]Sheet1!$A:$R,16,FALSE)</f>
        <v>1</v>
      </c>
    </row>
    <row r="256" spans="1:19">
      <c r="A256" s="1" t="s">
        <v>273</v>
      </c>
      <c r="B256" s="1">
        <v>1992</v>
      </c>
      <c r="C256" s="3">
        <f>VLOOKUP(A:A,'[3]TCGA-CESC.survival'!$A:$C,3,FALSE)</f>
        <v>0</v>
      </c>
      <c r="D256" s="1" t="str">
        <f>VLOOKUP(A:A,[2]TCGA_ZBTB16_grouping_TPM!$A:$C,3,FALSE)</f>
        <v>Low</v>
      </c>
      <c r="E256" s="1" t="str">
        <f>VLOOKUP(A:A,[1]Sheet1!$A:$R,4,FALSE)</f>
        <v>high</v>
      </c>
      <c r="F256" s="1">
        <f>VLOOKUP(A:A,[1]Sheet1!$A:$R,5,FALSE)</f>
        <v>38</v>
      </c>
      <c r="G256" s="1">
        <f>VLOOKUP(A:A,[1]Sheet1!$A:$R,6,FALSE)</f>
        <v>0</v>
      </c>
      <c r="H256" s="1" t="str">
        <f>VLOOKUP(A:A,[1]Sheet1!$A:$R,7,FALSE)</f>
        <v>Stage II</v>
      </c>
      <c r="I256" s="1">
        <f>VLOOKUP(A:A,[1]Sheet1!$A:$R,8,FALSE)</f>
        <v>1</v>
      </c>
      <c r="J256" s="1" t="str">
        <f>VLOOKUP(A:A,[1]Sheet1!$A:$R,9,FALSE)</f>
        <v>M0</v>
      </c>
      <c r="K256" s="1">
        <f>VLOOKUP(A:A,[1]Sheet1!$A:$R,10,FALSE)</f>
        <v>0</v>
      </c>
      <c r="N256" s="1" t="str">
        <f>VLOOKUP(A:A,[1]Sheet1!$A:$R,13,FALSE)</f>
        <v>T2</v>
      </c>
      <c r="O256" s="1">
        <f>VLOOKUP(A:A,[1]Sheet1!$A:$R,14,FALSE)</f>
        <v>1</v>
      </c>
      <c r="P256" s="1">
        <f>VLOOKUP(A:A,[1]Sheet1!$A:$R,15,FALSE)</f>
        <v>166</v>
      </c>
      <c r="Q256" s="1">
        <f>VLOOKUP(A:A,[1]Sheet1!$A:$R,16,FALSE)</f>
        <v>1</v>
      </c>
      <c r="R256" s="1">
        <f>VLOOKUP(A:A,[1]Sheet1!$A:$R,17,FALSE)</f>
        <v>78</v>
      </c>
      <c r="S256" s="1">
        <f>VLOOKUP(A:A,[1]Sheet1!$A:$R,18,FALSE)</f>
        <v>1</v>
      </c>
    </row>
    <row r="257" spans="1:19">
      <c r="A257" s="1" t="s">
        <v>274</v>
      </c>
      <c r="B257" s="1">
        <v>2032</v>
      </c>
      <c r="C257" s="3">
        <f>VLOOKUP(A:A,'[3]TCGA-CESC.survival'!$A:$C,3,FALSE)</f>
        <v>1</v>
      </c>
      <c r="D257" s="1" t="str">
        <f>VLOOKUP(A:A,[2]TCGA_ZBTB16_grouping_TPM!$A:$C,3,FALSE)</f>
        <v>High</v>
      </c>
      <c r="E257" s="1" t="str">
        <f>VLOOKUP(A:A,[1]Sheet1!$A:$R,4,FALSE)</f>
        <v>low</v>
      </c>
      <c r="F257" s="1">
        <f>VLOOKUP(A:A,[1]Sheet1!$A:$R,5,FALSE)</f>
        <v>53</v>
      </c>
      <c r="G257" s="1">
        <f>VLOOKUP(A:A,[1]Sheet1!$A:$R,6,FALSE)</f>
        <v>1</v>
      </c>
      <c r="H257" s="1" t="str">
        <f>VLOOKUP(A:A,[1]Sheet1!$A:$R,7,FALSE)</f>
        <v>Stage I</v>
      </c>
      <c r="I257" s="1">
        <f>VLOOKUP(A:A,[1]Sheet1!$A:$R,8,FALSE)</f>
        <v>0</v>
      </c>
      <c r="J257" s="1" t="str">
        <f>VLOOKUP(A:A,[1]Sheet1!$A:$R,9,FALSE)</f>
        <v>M0</v>
      </c>
      <c r="K257" s="1">
        <f>VLOOKUP(A:A,[1]Sheet1!$A:$R,10,FALSE)</f>
        <v>0</v>
      </c>
      <c r="L257" s="1" t="str">
        <f>VLOOKUP(A:A,[1]Sheet1!$A:$R,11,FALSE)</f>
        <v>N0</v>
      </c>
      <c r="M257" s="1">
        <f>VLOOKUP(A:A,[1]Sheet1!$A:$R,12,FALSE)</f>
        <v>0</v>
      </c>
      <c r="N257" s="1" t="str">
        <f>VLOOKUP(A:A,[1]Sheet1!$A:$R,13,FALSE)</f>
        <v>T1</v>
      </c>
      <c r="O257" s="1">
        <f>VLOOKUP(A:A,[1]Sheet1!$A:$R,14,FALSE)</f>
        <v>0</v>
      </c>
      <c r="P257" s="1">
        <f>VLOOKUP(A:A,[1]Sheet1!$A:$R,15,FALSE)</f>
        <v>168</v>
      </c>
      <c r="Q257" s="1">
        <f>VLOOKUP(A:A,[1]Sheet1!$A:$R,16,FALSE)</f>
        <v>1</v>
      </c>
      <c r="R257" s="1">
        <f>VLOOKUP(A:A,[1]Sheet1!$A:$R,17,FALSE)</f>
        <v>94</v>
      </c>
      <c r="S257" s="1">
        <f>VLOOKUP(A:A,[1]Sheet1!$A:$R,18,FALSE)</f>
        <v>1</v>
      </c>
    </row>
    <row r="258" spans="1:19">
      <c r="A258" s="1" t="s">
        <v>275</v>
      </c>
      <c r="B258" s="1">
        <v>2044</v>
      </c>
      <c r="C258" s="3">
        <f>VLOOKUP(A:A,'[3]TCGA-CESC.survival'!$A:$C,3,FALSE)</f>
        <v>0</v>
      </c>
      <c r="D258" s="1" t="str">
        <f>VLOOKUP(A:A,[2]TCGA_ZBTB16_grouping_TPM!$A:$C,3,FALSE)</f>
        <v>High</v>
      </c>
      <c r="E258" s="1" t="str">
        <f>VLOOKUP(A:A,[1]Sheet1!$A:$R,4,FALSE)</f>
        <v>low</v>
      </c>
      <c r="F258" s="1">
        <f>VLOOKUP(A:A,[1]Sheet1!$A:$R,5,FALSE)</f>
        <v>61</v>
      </c>
      <c r="G258" s="1">
        <f>VLOOKUP(A:A,[1]Sheet1!$A:$R,6,FALSE)</f>
        <v>1</v>
      </c>
      <c r="H258" s="1" t="str">
        <f>VLOOKUP(A:A,[1]Sheet1!$A:$R,7,FALSE)</f>
        <v>Stage I</v>
      </c>
      <c r="I258" s="1">
        <f>VLOOKUP(A:A,[1]Sheet1!$A:$R,8,FALSE)</f>
        <v>0</v>
      </c>
      <c r="L258" s="1" t="str">
        <f>VLOOKUP(A:A,[1]Sheet1!$A:$R,11,FALSE)</f>
        <v>N0</v>
      </c>
      <c r="M258" s="1">
        <f>VLOOKUP(A:A,[1]Sheet1!$A:$R,12,FALSE)</f>
        <v>0</v>
      </c>
      <c r="N258" s="1" t="str">
        <f>VLOOKUP(A:A,[1]Sheet1!$A:$R,13,FALSE)</f>
        <v>T1</v>
      </c>
      <c r="O258" s="1">
        <f>VLOOKUP(A:A,[1]Sheet1!$A:$R,14,FALSE)</f>
        <v>0</v>
      </c>
      <c r="P258" s="1">
        <f>VLOOKUP(A:A,[1]Sheet1!$A:$R,15,FALSE)</f>
        <v>149</v>
      </c>
      <c r="Q258" s="1">
        <f>VLOOKUP(A:A,[1]Sheet1!$A:$R,16,FALSE)</f>
        <v>0</v>
      </c>
      <c r="R258" s="1">
        <f>VLOOKUP(A:A,[1]Sheet1!$A:$R,17,FALSE)</f>
        <v>54</v>
      </c>
      <c r="S258" s="1">
        <f>VLOOKUP(A:A,[1]Sheet1!$A:$R,18,FALSE)</f>
        <v>0</v>
      </c>
    </row>
    <row r="259" spans="1:19">
      <c r="A259" s="1" t="s">
        <v>276</v>
      </c>
      <c r="B259" s="1">
        <v>2052</v>
      </c>
      <c r="C259" s="3">
        <f>VLOOKUP(A:A,'[3]TCGA-CESC.survival'!$A:$C,3,FALSE)</f>
        <v>1</v>
      </c>
      <c r="D259" s="1" t="str">
        <f>VLOOKUP(A:A,[2]TCGA_ZBTB16_grouping_TPM!$A:$C,3,FALSE)</f>
        <v>High</v>
      </c>
      <c r="E259" s="1" t="str">
        <f>VLOOKUP(A:A,[1]Sheet1!$A:$R,4,FALSE)</f>
        <v>low</v>
      </c>
      <c r="F259" s="1">
        <f>VLOOKUP(A:A,[1]Sheet1!$A:$R,5,FALSE)</f>
        <v>53</v>
      </c>
      <c r="G259" s="1">
        <f>VLOOKUP(A:A,[1]Sheet1!$A:$R,6,FALSE)</f>
        <v>1</v>
      </c>
      <c r="H259" s="1" t="str">
        <f>VLOOKUP(A:A,[1]Sheet1!$A:$R,7,FALSE)</f>
        <v>Stage I</v>
      </c>
      <c r="I259" s="1">
        <f>VLOOKUP(A:A,[1]Sheet1!$A:$R,8,FALSE)</f>
        <v>0</v>
      </c>
      <c r="J259" s="1" t="str">
        <f>VLOOKUP(A:A,[1]Sheet1!$A:$R,9,FALSE)</f>
        <v>M0</v>
      </c>
      <c r="K259" s="1">
        <f>VLOOKUP(A:A,[1]Sheet1!$A:$R,10,FALSE)</f>
        <v>0</v>
      </c>
      <c r="L259" s="1" t="str">
        <f>VLOOKUP(A:A,[1]Sheet1!$A:$R,11,FALSE)</f>
        <v>N0</v>
      </c>
      <c r="M259" s="1">
        <f>VLOOKUP(A:A,[1]Sheet1!$A:$R,12,FALSE)</f>
        <v>0</v>
      </c>
      <c r="N259" s="1" t="str">
        <f>VLOOKUP(A:A,[1]Sheet1!$A:$R,13,FALSE)</f>
        <v>T1</v>
      </c>
      <c r="O259" s="1">
        <f>VLOOKUP(A:A,[1]Sheet1!$A:$R,14,FALSE)</f>
        <v>0</v>
      </c>
      <c r="R259" s="1">
        <f>VLOOKUP(A:A,[1]Sheet1!$A:$R,17,FALSE)</f>
        <v>70</v>
      </c>
      <c r="S259" s="1">
        <f>VLOOKUP(A:A,[1]Sheet1!$A:$R,18,FALSE)</f>
        <v>0</v>
      </c>
    </row>
    <row r="260" spans="1:19">
      <c r="A260" s="1" t="s">
        <v>277</v>
      </c>
      <c r="B260" s="1">
        <v>2056</v>
      </c>
      <c r="C260" s="3">
        <f>VLOOKUP(A:A,'[3]TCGA-CESC.survival'!$A:$C,3,FALSE)</f>
        <v>0</v>
      </c>
      <c r="D260" s="1" t="str">
        <f>VLOOKUP(A:A,[2]TCGA_ZBTB16_grouping_TPM!$A:$C,3,FALSE)</f>
        <v>Low</v>
      </c>
      <c r="E260" s="1" t="str">
        <f>VLOOKUP(A:A,[1]Sheet1!$A:$R,4,FALSE)</f>
        <v>high</v>
      </c>
      <c r="F260" s="1">
        <f>VLOOKUP(A:A,[1]Sheet1!$A:$R,5,FALSE)</f>
        <v>24</v>
      </c>
      <c r="G260" s="1">
        <f>VLOOKUP(A:A,[1]Sheet1!$A:$R,6,FALSE)</f>
        <v>0</v>
      </c>
      <c r="H260" s="1" t="str">
        <f>VLOOKUP(A:A,[1]Sheet1!$A:$R,7,FALSE)</f>
        <v>Stage II</v>
      </c>
      <c r="I260" s="1">
        <f>VLOOKUP(A:A,[1]Sheet1!$A:$R,8,FALSE)</f>
        <v>1</v>
      </c>
      <c r="J260" s="1" t="str">
        <f>VLOOKUP(A:A,[1]Sheet1!$A:$R,9,FALSE)</f>
        <v>M0</v>
      </c>
      <c r="K260" s="1">
        <f>VLOOKUP(A:A,[1]Sheet1!$A:$R,10,FALSE)</f>
        <v>0</v>
      </c>
      <c r="L260" s="1" t="str">
        <f>VLOOKUP(A:A,[1]Sheet1!$A:$R,11,FALSE)</f>
        <v>N0</v>
      </c>
      <c r="M260" s="1">
        <f>VLOOKUP(A:A,[1]Sheet1!$A:$R,12,FALSE)</f>
        <v>0</v>
      </c>
      <c r="N260" s="1" t="str">
        <f>VLOOKUP(A:A,[1]Sheet1!$A:$R,13,FALSE)</f>
        <v>T1</v>
      </c>
      <c r="O260" s="1">
        <f>VLOOKUP(A:A,[1]Sheet1!$A:$R,14,FALSE)</f>
        <v>0</v>
      </c>
      <c r="P260" s="1">
        <f>VLOOKUP(A:A,[1]Sheet1!$A:$R,15,FALSE)</f>
        <v>158</v>
      </c>
      <c r="Q260" s="1">
        <f>VLOOKUP(A:A,[1]Sheet1!$A:$R,16,FALSE)</f>
        <v>0</v>
      </c>
      <c r="R260" s="1">
        <f>VLOOKUP(A:A,[1]Sheet1!$A:$R,17,FALSE)</f>
        <v>71</v>
      </c>
      <c r="S260" s="1">
        <f>VLOOKUP(A:A,[1]Sheet1!$A:$R,18,FALSE)</f>
        <v>1</v>
      </c>
    </row>
    <row r="261" spans="1:19">
      <c r="A261" s="1" t="s">
        <v>278</v>
      </c>
      <c r="B261" s="1">
        <v>2094</v>
      </c>
      <c r="C261" s="3">
        <f>VLOOKUP(A:A,'[3]TCGA-CESC.survival'!$A:$C,3,FALSE)</f>
        <v>1</v>
      </c>
      <c r="D261" s="1" t="str">
        <f>VLOOKUP(A:A,[2]TCGA_ZBTB16_grouping_TPM!$A:$C,3,FALSE)</f>
        <v>Low</v>
      </c>
      <c r="E261" s="1" t="str">
        <f>VLOOKUP(A:A,[1]Sheet1!$A:$R,4,FALSE)</f>
        <v>high</v>
      </c>
      <c r="F261" s="1">
        <f>VLOOKUP(A:A,[1]Sheet1!$A:$R,5,FALSE)</f>
        <v>64</v>
      </c>
      <c r="G261" s="1">
        <f>VLOOKUP(A:A,[1]Sheet1!$A:$R,6,FALSE)</f>
        <v>1</v>
      </c>
      <c r="H261" s="1" t="str">
        <f>VLOOKUP(A:A,[1]Sheet1!$A:$R,7,FALSE)</f>
        <v>Stage I</v>
      </c>
      <c r="I261" s="1">
        <f>VLOOKUP(A:A,[1]Sheet1!$A:$R,8,FALSE)</f>
        <v>0</v>
      </c>
      <c r="L261" s="1" t="str">
        <f>VLOOKUP(A:A,[1]Sheet1!$A:$R,11,FALSE)</f>
        <v>N1</v>
      </c>
      <c r="M261" s="1">
        <f>VLOOKUP(A:A,[1]Sheet1!$A:$R,12,FALSE)</f>
        <v>1</v>
      </c>
      <c r="N261" s="1" t="str">
        <f>VLOOKUP(A:A,[1]Sheet1!$A:$R,13,FALSE)</f>
        <v>T1</v>
      </c>
      <c r="O261" s="1">
        <f>VLOOKUP(A:A,[1]Sheet1!$A:$R,14,FALSE)</f>
        <v>0</v>
      </c>
      <c r="P261" s="1">
        <f>VLOOKUP(A:A,[1]Sheet1!$A:$R,15,FALSE)</f>
        <v>149</v>
      </c>
      <c r="Q261" s="1">
        <f>VLOOKUP(A:A,[1]Sheet1!$A:$R,16,FALSE)</f>
        <v>0</v>
      </c>
      <c r="R261" s="1">
        <f>VLOOKUP(A:A,[1]Sheet1!$A:$R,17,FALSE)</f>
        <v>76</v>
      </c>
      <c r="S261" s="1">
        <f>VLOOKUP(A:A,[1]Sheet1!$A:$R,18,FALSE)</f>
        <v>1</v>
      </c>
    </row>
    <row r="262" spans="1:19">
      <c r="A262" s="1" t="s">
        <v>279</v>
      </c>
      <c r="B262" s="1">
        <v>2114</v>
      </c>
      <c r="C262" s="3">
        <f>VLOOKUP(A:A,'[3]TCGA-CESC.survival'!$A:$C,3,FALSE)</f>
        <v>0</v>
      </c>
      <c r="D262" s="1" t="str">
        <f>VLOOKUP(A:A,[2]TCGA_ZBTB16_grouping_TPM!$A:$C,3,FALSE)</f>
        <v>Low</v>
      </c>
      <c r="E262" s="1" t="str">
        <f>VLOOKUP(A:A,[1]Sheet1!$A:$R,4,FALSE)</f>
        <v>high</v>
      </c>
      <c r="F262" s="1">
        <f>VLOOKUP(A:A,[1]Sheet1!$A:$R,5,FALSE)</f>
        <v>44</v>
      </c>
      <c r="G262" s="1">
        <f>VLOOKUP(A:A,[1]Sheet1!$A:$R,6,FALSE)</f>
        <v>0</v>
      </c>
      <c r="H262" s="1" t="str">
        <f>VLOOKUP(A:A,[1]Sheet1!$A:$R,7,FALSE)</f>
        <v>Stage I</v>
      </c>
      <c r="I262" s="1">
        <f>VLOOKUP(A:A,[1]Sheet1!$A:$R,8,FALSE)</f>
        <v>0</v>
      </c>
      <c r="L262" s="1" t="str">
        <f>VLOOKUP(A:A,[1]Sheet1!$A:$R,11,FALSE)</f>
        <v>N0</v>
      </c>
      <c r="M262" s="1">
        <f>VLOOKUP(A:A,[1]Sheet1!$A:$R,12,FALSE)</f>
        <v>0</v>
      </c>
      <c r="N262" s="1" t="str">
        <f>VLOOKUP(A:A,[1]Sheet1!$A:$R,13,FALSE)</f>
        <v>T1</v>
      </c>
      <c r="O262" s="1">
        <f>VLOOKUP(A:A,[1]Sheet1!$A:$R,14,FALSE)</f>
        <v>0</v>
      </c>
      <c r="R262" s="1">
        <f>VLOOKUP(A:A,[1]Sheet1!$A:$R,17,FALSE)</f>
        <v>64</v>
      </c>
      <c r="S262" s="1">
        <f>VLOOKUP(A:A,[1]Sheet1!$A:$R,18,FALSE)</f>
        <v>0</v>
      </c>
    </row>
    <row r="263" spans="1:19">
      <c r="A263" s="1" t="s">
        <v>280</v>
      </c>
      <c r="B263" s="1">
        <v>2226</v>
      </c>
      <c r="C263" s="3">
        <f>VLOOKUP(A:A,'[3]TCGA-CESC.survival'!$A:$C,3,FALSE)</f>
        <v>0</v>
      </c>
      <c r="D263" s="1" t="str">
        <f>VLOOKUP(A:A,[2]TCGA_ZBTB16_grouping_TPM!$A:$C,3,FALSE)</f>
        <v>Low</v>
      </c>
      <c r="E263" s="1" t="str">
        <f>VLOOKUP(A:A,[1]Sheet1!$A:$R,4,FALSE)</f>
        <v>low</v>
      </c>
      <c r="F263" s="1">
        <f>VLOOKUP(A:A,[1]Sheet1!$A:$R,5,FALSE)</f>
        <v>38</v>
      </c>
      <c r="G263" s="1">
        <f>VLOOKUP(A:A,[1]Sheet1!$A:$R,6,FALSE)</f>
        <v>0</v>
      </c>
      <c r="H263" s="1" t="str">
        <f>VLOOKUP(A:A,[1]Sheet1!$A:$R,7,FALSE)</f>
        <v>Stage I</v>
      </c>
      <c r="I263" s="1">
        <f>VLOOKUP(A:A,[1]Sheet1!$A:$R,8,FALSE)</f>
        <v>0</v>
      </c>
      <c r="J263" s="1" t="str">
        <f>VLOOKUP(A:A,[1]Sheet1!$A:$R,9,FALSE)</f>
        <v>M0</v>
      </c>
      <c r="K263" s="1">
        <f>VLOOKUP(A:A,[1]Sheet1!$A:$R,10,FALSE)</f>
        <v>0</v>
      </c>
      <c r="L263" s="1" t="str">
        <f>VLOOKUP(A:A,[1]Sheet1!$A:$R,11,FALSE)</f>
        <v>N0</v>
      </c>
      <c r="M263" s="1">
        <f>VLOOKUP(A:A,[1]Sheet1!$A:$R,12,FALSE)</f>
        <v>0</v>
      </c>
      <c r="N263" s="1" t="str">
        <f>VLOOKUP(A:A,[1]Sheet1!$A:$R,13,FALSE)</f>
        <v>T1</v>
      </c>
      <c r="O263" s="1">
        <f>VLOOKUP(A:A,[1]Sheet1!$A:$R,14,FALSE)</f>
        <v>0</v>
      </c>
      <c r="P263" s="1">
        <f>VLOOKUP(A:A,[1]Sheet1!$A:$R,15,FALSE)</f>
        <v>163</v>
      </c>
      <c r="Q263" s="1">
        <f>VLOOKUP(A:A,[1]Sheet1!$A:$R,16,FALSE)</f>
        <v>1</v>
      </c>
      <c r="R263" s="1">
        <f>VLOOKUP(A:A,[1]Sheet1!$A:$R,17,FALSE)</f>
        <v>59</v>
      </c>
      <c r="S263" s="1">
        <f>VLOOKUP(A:A,[1]Sheet1!$A:$R,18,FALSE)</f>
        <v>0</v>
      </c>
    </row>
    <row r="264" spans="1:19">
      <c r="A264" s="1" t="s">
        <v>281</v>
      </c>
      <c r="B264" s="1">
        <v>2234</v>
      </c>
      <c r="C264" s="3">
        <f>VLOOKUP(A:A,'[3]TCGA-CESC.survival'!$A:$C,3,FALSE)</f>
        <v>0</v>
      </c>
      <c r="D264" s="1" t="str">
        <f>VLOOKUP(A:A,[2]TCGA_ZBTB16_grouping_TPM!$A:$C,3,FALSE)</f>
        <v>Low</v>
      </c>
      <c r="E264" s="1" t="str">
        <f>VLOOKUP(A:A,[1]Sheet1!$A:$R,4,FALSE)</f>
        <v>low</v>
      </c>
      <c r="F264" s="1">
        <f>VLOOKUP(A:A,[1]Sheet1!$A:$R,5,FALSE)</f>
        <v>36</v>
      </c>
      <c r="G264" s="1">
        <f>VLOOKUP(A:A,[1]Sheet1!$A:$R,6,FALSE)</f>
        <v>0</v>
      </c>
      <c r="H264" s="1" t="str">
        <f>VLOOKUP(A:A,[1]Sheet1!$A:$R,7,FALSE)</f>
        <v>Stage I</v>
      </c>
      <c r="I264" s="1">
        <f>VLOOKUP(A:A,[1]Sheet1!$A:$R,8,FALSE)</f>
        <v>0</v>
      </c>
      <c r="L264" s="1" t="str">
        <f>VLOOKUP(A:A,[1]Sheet1!$A:$R,11,FALSE)</f>
        <v>N1</v>
      </c>
      <c r="M264" s="1">
        <f>VLOOKUP(A:A,[1]Sheet1!$A:$R,12,FALSE)</f>
        <v>1</v>
      </c>
      <c r="N264" s="1" t="str">
        <f>VLOOKUP(A:A,[1]Sheet1!$A:$R,13,FALSE)</f>
        <v>T1</v>
      </c>
      <c r="O264" s="1">
        <f>VLOOKUP(A:A,[1]Sheet1!$A:$R,14,FALSE)</f>
        <v>0</v>
      </c>
      <c r="P264" s="1">
        <f>VLOOKUP(A:A,[1]Sheet1!$A:$R,15,FALSE)</f>
        <v>165</v>
      </c>
      <c r="Q264" s="1">
        <f>VLOOKUP(A:A,[1]Sheet1!$A:$R,16,FALSE)</f>
        <v>1</v>
      </c>
      <c r="R264" s="1">
        <f>VLOOKUP(A:A,[1]Sheet1!$A:$R,17,FALSE)</f>
        <v>84</v>
      </c>
      <c r="S264" s="1">
        <f>VLOOKUP(A:A,[1]Sheet1!$A:$R,18,FALSE)</f>
        <v>1</v>
      </c>
    </row>
    <row r="265" spans="1:19">
      <c r="A265" s="1" t="s">
        <v>282</v>
      </c>
      <c r="B265" s="1">
        <v>2383</v>
      </c>
      <c r="C265" s="3">
        <f>VLOOKUP(A:A,'[3]TCGA-CESC.survival'!$A:$C,3,FALSE)</f>
        <v>0</v>
      </c>
      <c r="D265" s="1" t="str">
        <f>VLOOKUP(A:A,[2]TCGA_ZBTB16_grouping_TPM!$A:$C,3,FALSE)</f>
        <v>Low</v>
      </c>
      <c r="E265" s="1" t="str">
        <f>VLOOKUP(A:A,[1]Sheet1!$A:$R,4,FALSE)</f>
        <v>low</v>
      </c>
      <c r="F265" s="1">
        <f>VLOOKUP(A:A,[1]Sheet1!$A:$R,5,FALSE)</f>
        <v>30</v>
      </c>
      <c r="G265" s="1">
        <f>VLOOKUP(A:A,[1]Sheet1!$A:$R,6,FALSE)</f>
        <v>0</v>
      </c>
      <c r="H265" s="1" t="str">
        <f>VLOOKUP(A:A,[1]Sheet1!$A:$R,7,FALSE)</f>
        <v>Stage I</v>
      </c>
      <c r="I265" s="1">
        <f>VLOOKUP(A:A,[1]Sheet1!$A:$R,8,FALSE)</f>
        <v>0</v>
      </c>
      <c r="J265" s="1" t="str">
        <f>VLOOKUP(A:A,[1]Sheet1!$A:$R,9,FALSE)</f>
        <v>M0</v>
      </c>
      <c r="K265" s="1">
        <f>VLOOKUP(A:A,[1]Sheet1!$A:$R,10,FALSE)</f>
        <v>0</v>
      </c>
      <c r="L265" s="1" t="str">
        <f>VLOOKUP(A:A,[1]Sheet1!$A:$R,11,FALSE)</f>
        <v>N0</v>
      </c>
      <c r="M265" s="1">
        <f>VLOOKUP(A:A,[1]Sheet1!$A:$R,12,FALSE)</f>
        <v>0</v>
      </c>
      <c r="N265" s="1" t="str">
        <f>VLOOKUP(A:A,[1]Sheet1!$A:$R,13,FALSE)</f>
        <v>T1</v>
      </c>
      <c r="O265" s="1">
        <f>VLOOKUP(A:A,[1]Sheet1!$A:$R,14,FALSE)</f>
        <v>0</v>
      </c>
      <c r="P265" s="1">
        <f>VLOOKUP(A:A,[1]Sheet1!$A:$R,15,FALSE)</f>
        <v>160</v>
      </c>
      <c r="Q265" s="1">
        <f>VLOOKUP(A:A,[1]Sheet1!$A:$R,16,FALSE)</f>
        <v>0</v>
      </c>
      <c r="R265" s="1">
        <f>VLOOKUP(A:A,[1]Sheet1!$A:$R,17,FALSE)</f>
        <v>88</v>
      </c>
      <c r="S265" s="1">
        <f>VLOOKUP(A:A,[1]Sheet1!$A:$R,18,FALSE)</f>
        <v>1</v>
      </c>
    </row>
    <row r="266" spans="1:19">
      <c r="A266" s="1" t="s">
        <v>283</v>
      </c>
      <c r="B266" s="1">
        <v>2394</v>
      </c>
      <c r="C266" s="3">
        <f>VLOOKUP(A:A,'[3]TCGA-CESC.survival'!$A:$C,3,FALSE)</f>
        <v>0</v>
      </c>
      <c r="D266" s="1" t="str">
        <f>VLOOKUP(A:A,[2]TCGA_ZBTB16_grouping_TPM!$A:$C,3,FALSE)</f>
        <v>High</v>
      </c>
      <c r="E266" s="1" t="str">
        <f>VLOOKUP(A:A,[1]Sheet1!$A:$R,4,FALSE)</f>
        <v>low</v>
      </c>
      <c r="F266" s="1">
        <f>VLOOKUP(A:A,[1]Sheet1!$A:$R,5,FALSE)</f>
        <v>49</v>
      </c>
      <c r="G266" s="1">
        <f>VLOOKUP(A:A,[1]Sheet1!$A:$R,6,FALSE)</f>
        <v>0</v>
      </c>
      <c r="H266" s="1" t="str">
        <f>VLOOKUP(A:A,[1]Sheet1!$A:$R,7,FALSE)</f>
        <v>Stage II</v>
      </c>
      <c r="I266" s="1">
        <f>VLOOKUP(A:A,[1]Sheet1!$A:$R,8,FALSE)</f>
        <v>1</v>
      </c>
      <c r="J266" s="1" t="str">
        <f>VLOOKUP(A:A,[1]Sheet1!$A:$R,9,FALSE)</f>
        <v>M0</v>
      </c>
      <c r="K266" s="1">
        <f>VLOOKUP(A:A,[1]Sheet1!$A:$R,10,FALSE)</f>
        <v>0</v>
      </c>
      <c r="L266" s="1" t="str">
        <f>VLOOKUP(A:A,[1]Sheet1!$A:$R,11,FALSE)</f>
        <v>N0</v>
      </c>
      <c r="M266" s="1">
        <f>VLOOKUP(A:A,[1]Sheet1!$A:$R,12,FALSE)</f>
        <v>0</v>
      </c>
      <c r="N266" s="1" t="str">
        <f>VLOOKUP(A:A,[1]Sheet1!$A:$R,13,FALSE)</f>
        <v>T2</v>
      </c>
      <c r="O266" s="1">
        <f>VLOOKUP(A:A,[1]Sheet1!$A:$R,14,FALSE)</f>
        <v>1</v>
      </c>
      <c r="P266" s="1">
        <f>VLOOKUP(A:A,[1]Sheet1!$A:$R,15,FALSE)</f>
        <v>154</v>
      </c>
      <c r="Q266" s="1">
        <f>VLOOKUP(A:A,[1]Sheet1!$A:$R,16,FALSE)</f>
        <v>0</v>
      </c>
      <c r="R266" s="1">
        <f>VLOOKUP(A:A,[1]Sheet1!$A:$R,17,FALSE)</f>
        <v>74</v>
      </c>
      <c r="S266" s="1">
        <f>VLOOKUP(A:A,[1]Sheet1!$A:$R,18,FALSE)</f>
        <v>1</v>
      </c>
    </row>
    <row r="267" spans="1:19">
      <c r="A267" s="1" t="s">
        <v>284</v>
      </c>
      <c r="B267" s="1">
        <v>2493</v>
      </c>
      <c r="C267" s="3">
        <f>VLOOKUP(A:A,'[3]TCGA-CESC.survival'!$A:$C,3,FALSE)</f>
        <v>0</v>
      </c>
      <c r="D267" s="1" t="str">
        <f>VLOOKUP(A:A,[2]TCGA_ZBTB16_grouping_TPM!$A:$C,3,FALSE)</f>
        <v>Low</v>
      </c>
      <c r="E267" s="1" t="str">
        <f>VLOOKUP(A:A,[1]Sheet1!$A:$R,4,FALSE)</f>
        <v>high</v>
      </c>
      <c r="F267" s="1">
        <f>VLOOKUP(A:A,[1]Sheet1!$A:$R,5,FALSE)</f>
        <v>48</v>
      </c>
      <c r="G267" s="1">
        <f>VLOOKUP(A:A,[1]Sheet1!$A:$R,6,FALSE)</f>
        <v>0</v>
      </c>
      <c r="H267" s="1" t="str">
        <f>VLOOKUP(A:A,[1]Sheet1!$A:$R,7,FALSE)</f>
        <v>Stage IV</v>
      </c>
      <c r="I267" s="1">
        <f>VLOOKUP(A:A,[1]Sheet1!$A:$R,8,FALSE)</f>
        <v>3</v>
      </c>
      <c r="J267" s="1" t="str">
        <f>VLOOKUP(A:A,[1]Sheet1!$A:$R,9,FALSE)</f>
        <v>M1</v>
      </c>
      <c r="K267" s="1">
        <f>VLOOKUP(A:A,[1]Sheet1!$A:$R,10,FALSE)</f>
        <v>1</v>
      </c>
      <c r="L267" s="1" t="str">
        <f>VLOOKUP(A:A,[1]Sheet1!$A:$R,11,FALSE)</f>
        <v>N1</v>
      </c>
      <c r="M267" s="1">
        <f>VLOOKUP(A:A,[1]Sheet1!$A:$R,12,FALSE)</f>
        <v>1</v>
      </c>
      <c r="N267" s="1" t="str">
        <f>VLOOKUP(A:A,[1]Sheet1!$A:$R,13,FALSE)</f>
        <v>T2</v>
      </c>
      <c r="O267" s="1">
        <f>VLOOKUP(A:A,[1]Sheet1!$A:$R,14,FALSE)</f>
        <v>1</v>
      </c>
      <c r="P267" s="1">
        <f>VLOOKUP(A:A,[1]Sheet1!$A:$R,15,FALSE)</f>
        <v>169</v>
      </c>
      <c r="Q267" s="1">
        <f>VLOOKUP(A:A,[1]Sheet1!$A:$R,16,FALSE)</f>
        <v>1</v>
      </c>
      <c r="R267" s="1">
        <f>VLOOKUP(A:A,[1]Sheet1!$A:$R,17,FALSE)</f>
        <v>71</v>
      </c>
      <c r="S267" s="1">
        <f>VLOOKUP(A:A,[1]Sheet1!$A:$R,18,FALSE)</f>
        <v>1</v>
      </c>
    </row>
    <row r="268" spans="1:19">
      <c r="A268" s="1" t="s">
        <v>285</v>
      </c>
      <c r="B268" s="1">
        <v>2496</v>
      </c>
      <c r="C268" s="3">
        <f>VLOOKUP(A:A,'[3]TCGA-CESC.survival'!$A:$C,3,FALSE)</f>
        <v>0</v>
      </c>
      <c r="D268" s="1" t="str">
        <f>VLOOKUP(A:A,[2]TCGA_ZBTB16_grouping_TPM!$A:$C,3,FALSE)</f>
        <v>Low</v>
      </c>
      <c r="E268" s="1" t="str">
        <f>VLOOKUP(A:A,[1]Sheet1!$A:$R,4,FALSE)</f>
        <v>high</v>
      </c>
      <c r="F268" s="1">
        <f>VLOOKUP(A:A,[1]Sheet1!$A:$R,5,FALSE)</f>
        <v>51</v>
      </c>
      <c r="G268" s="1">
        <f>VLOOKUP(A:A,[1]Sheet1!$A:$R,6,FALSE)</f>
        <v>1</v>
      </c>
      <c r="H268" s="1" t="str">
        <f>VLOOKUP(A:A,[1]Sheet1!$A:$R,7,FALSE)</f>
        <v>Stage III</v>
      </c>
      <c r="I268" s="1">
        <f>VLOOKUP(A:A,[1]Sheet1!$A:$R,8,FALSE)</f>
        <v>2</v>
      </c>
      <c r="J268" s="1" t="str">
        <f>VLOOKUP(A:A,[1]Sheet1!$A:$R,9,FALSE)</f>
        <v>M0</v>
      </c>
      <c r="K268" s="1">
        <f>VLOOKUP(A:A,[1]Sheet1!$A:$R,10,FALSE)</f>
        <v>0</v>
      </c>
      <c r="L268" s="1" t="str">
        <f>VLOOKUP(A:A,[1]Sheet1!$A:$R,11,FALSE)</f>
        <v>N1</v>
      </c>
      <c r="M268" s="1">
        <f>VLOOKUP(A:A,[1]Sheet1!$A:$R,12,FALSE)</f>
        <v>1</v>
      </c>
      <c r="N268" s="1" t="str">
        <f>VLOOKUP(A:A,[1]Sheet1!$A:$R,13,FALSE)</f>
        <v>T1</v>
      </c>
      <c r="O268" s="1">
        <f>VLOOKUP(A:A,[1]Sheet1!$A:$R,14,FALSE)</f>
        <v>0</v>
      </c>
      <c r="P268" s="1">
        <f>VLOOKUP(A:A,[1]Sheet1!$A:$R,15,FALSE)</f>
        <v>157</v>
      </c>
      <c r="Q268" s="1">
        <f>VLOOKUP(A:A,[1]Sheet1!$A:$R,16,FALSE)</f>
        <v>0</v>
      </c>
      <c r="R268" s="1">
        <f>VLOOKUP(A:A,[1]Sheet1!$A:$R,17,FALSE)</f>
        <v>64</v>
      </c>
      <c r="S268" s="1">
        <f>VLOOKUP(A:A,[1]Sheet1!$A:$R,18,FALSE)</f>
        <v>0</v>
      </c>
    </row>
    <row r="269" spans="1:19">
      <c r="A269" s="1" t="s">
        <v>286</v>
      </c>
      <c r="B269" s="1">
        <v>2520</v>
      </c>
      <c r="C269" s="3">
        <f>VLOOKUP(A:A,'[3]TCGA-CESC.survival'!$A:$C,3,FALSE)</f>
        <v>1</v>
      </c>
      <c r="D269" s="1" t="str">
        <f>VLOOKUP(A:A,[2]TCGA_ZBTB16_grouping_TPM!$A:$C,3,FALSE)</f>
        <v>Low</v>
      </c>
      <c r="E269" s="1" t="str">
        <f>VLOOKUP(A:A,[1]Sheet1!$A:$R,4,FALSE)</f>
        <v>low</v>
      </c>
      <c r="F269" s="1">
        <f>VLOOKUP(A:A,[1]Sheet1!$A:$R,5,FALSE)</f>
        <v>78</v>
      </c>
      <c r="G269" s="1">
        <f>VLOOKUP(A:A,[1]Sheet1!$A:$R,6,FALSE)</f>
        <v>1</v>
      </c>
      <c r="H269" s="1" t="str">
        <f>VLOOKUP(A:A,[1]Sheet1!$A:$R,7,FALSE)</f>
        <v>Stage I</v>
      </c>
      <c r="I269" s="1">
        <f>VLOOKUP(A:A,[1]Sheet1!$A:$R,8,FALSE)</f>
        <v>0</v>
      </c>
      <c r="L269" s="1" t="str">
        <f>VLOOKUP(A:A,[1]Sheet1!$A:$R,11,FALSE)</f>
        <v>N1</v>
      </c>
      <c r="M269" s="1">
        <f>VLOOKUP(A:A,[1]Sheet1!$A:$R,12,FALSE)</f>
        <v>1</v>
      </c>
      <c r="N269" s="1" t="str">
        <f>VLOOKUP(A:A,[1]Sheet1!$A:$R,13,FALSE)</f>
        <v>T2</v>
      </c>
      <c r="O269" s="1">
        <f>VLOOKUP(A:A,[1]Sheet1!$A:$R,14,FALSE)</f>
        <v>1</v>
      </c>
      <c r="P269" s="1">
        <f>VLOOKUP(A:A,[1]Sheet1!$A:$R,15,FALSE)</f>
        <v>171</v>
      </c>
      <c r="Q269" s="1">
        <f>VLOOKUP(A:A,[1]Sheet1!$A:$R,16,FALSE)</f>
        <v>1</v>
      </c>
      <c r="R269" s="1">
        <f>VLOOKUP(A:A,[1]Sheet1!$A:$R,17,FALSE)</f>
        <v>56</v>
      </c>
      <c r="S269" s="1">
        <f>VLOOKUP(A:A,[1]Sheet1!$A:$R,18,FALSE)</f>
        <v>0</v>
      </c>
    </row>
    <row r="270" spans="1:19">
      <c r="A270" s="1" t="s">
        <v>287</v>
      </c>
      <c r="B270" s="1">
        <v>2526</v>
      </c>
      <c r="C270" s="3">
        <f>VLOOKUP(A:A,'[3]TCGA-CESC.survival'!$A:$C,3,FALSE)</f>
        <v>0</v>
      </c>
      <c r="D270" s="1" t="str">
        <f>VLOOKUP(A:A,[2]TCGA_ZBTB16_grouping_TPM!$A:$C,3,FALSE)</f>
        <v>High</v>
      </c>
      <c r="E270" s="1" t="str">
        <f>VLOOKUP(A:A,[1]Sheet1!$A:$R,4,FALSE)</f>
        <v>high</v>
      </c>
      <c r="F270" s="1">
        <f>VLOOKUP(A:A,[1]Sheet1!$A:$R,5,FALSE)</f>
        <v>54</v>
      </c>
      <c r="G270" s="1">
        <f>VLOOKUP(A:A,[1]Sheet1!$A:$R,6,FALSE)</f>
        <v>1</v>
      </c>
      <c r="H270" s="1" t="str">
        <f>VLOOKUP(A:A,[1]Sheet1!$A:$R,7,FALSE)</f>
        <v>Stage I</v>
      </c>
      <c r="I270" s="1">
        <f>VLOOKUP(A:A,[1]Sheet1!$A:$R,8,FALSE)</f>
        <v>0</v>
      </c>
      <c r="L270" s="1" t="str">
        <f>VLOOKUP(A:A,[1]Sheet1!$A:$R,11,FALSE)</f>
        <v>N1</v>
      </c>
      <c r="M270" s="1">
        <f>VLOOKUP(A:A,[1]Sheet1!$A:$R,12,FALSE)</f>
        <v>1</v>
      </c>
      <c r="N270" s="1" t="str">
        <f>VLOOKUP(A:A,[1]Sheet1!$A:$R,13,FALSE)</f>
        <v>T2</v>
      </c>
      <c r="O270" s="1">
        <f>VLOOKUP(A:A,[1]Sheet1!$A:$R,14,FALSE)</f>
        <v>1</v>
      </c>
      <c r="P270" s="1">
        <f>VLOOKUP(A:A,[1]Sheet1!$A:$R,15,FALSE)</f>
        <v>165</v>
      </c>
      <c r="Q270" s="1">
        <f>VLOOKUP(A:A,[1]Sheet1!$A:$R,16,FALSE)</f>
        <v>1</v>
      </c>
      <c r="R270" s="1">
        <f>VLOOKUP(A:A,[1]Sheet1!$A:$R,17,FALSE)</f>
        <v>65</v>
      </c>
      <c r="S270" s="1">
        <f>VLOOKUP(A:A,[1]Sheet1!$A:$R,18,FALSE)</f>
        <v>0</v>
      </c>
    </row>
    <row r="271" spans="1:19">
      <c r="A271" s="1" t="s">
        <v>288</v>
      </c>
      <c r="B271" s="1">
        <v>2669</v>
      </c>
      <c r="C271" s="3">
        <f>VLOOKUP(A:A,'[3]TCGA-CESC.survival'!$A:$C,3,FALSE)</f>
        <v>0</v>
      </c>
      <c r="D271" s="1" t="str">
        <f>VLOOKUP(A:A,[2]TCGA_ZBTB16_grouping_TPM!$A:$C,3,FALSE)</f>
        <v>Low</v>
      </c>
      <c r="E271" s="1" t="str">
        <f>VLOOKUP(A:A,[1]Sheet1!$A:$R,4,FALSE)</f>
        <v>low</v>
      </c>
      <c r="F271" s="1">
        <f>VLOOKUP(A:A,[1]Sheet1!$A:$R,5,FALSE)</f>
        <v>53</v>
      </c>
      <c r="G271" s="1">
        <f>VLOOKUP(A:A,[1]Sheet1!$A:$R,6,FALSE)</f>
        <v>1</v>
      </c>
      <c r="H271" s="1" t="str">
        <f>VLOOKUP(A:A,[1]Sheet1!$A:$R,7,FALSE)</f>
        <v>Stage I</v>
      </c>
      <c r="I271" s="1">
        <f>VLOOKUP(A:A,[1]Sheet1!$A:$R,8,FALSE)</f>
        <v>0</v>
      </c>
      <c r="J271" s="1" t="str">
        <f>VLOOKUP(A:A,[1]Sheet1!$A:$R,9,FALSE)</f>
        <v>M0</v>
      </c>
      <c r="K271" s="1">
        <f>VLOOKUP(A:A,[1]Sheet1!$A:$R,10,FALSE)</f>
        <v>0</v>
      </c>
      <c r="L271" s="1" t="str">
        <f>VLOOKUP(A:A,[1]Sheet1!$A:$R,11,FALSE)</f>
        <v>N0</v>
      </c>
      <c r="M271" s="1">
        <f>VLOOKUP(A:A,[1]Sheet1!$A:$R,12,FALSE)</f>
        <v>0</v>
      </c>
      <c r="N271" s="1" t="str">
        <f>VLOOKUP(A:A,[1]Sheet1!$A:$R,13,FALSE)</f>
        <v>T1</v>
      </c>
      <c r="O271" s="1">
        <f>VLOOKUP(A:A,[1]Sheet1!$A:$R,14,FALSE)</f>
        <v>0</v>
      </c>
      <c r="P271" s="1">
        <f>VLOOKUP(A:A,[1]Sheet1!$A:$R,15,FALSE)</f>
        <v>155</v>
      </c>
      <c r="Q271" s="1">
        <f>VLOOKUP(A:A,[1]Sheet1!$A:$R,16,FALSE)</f>
        <v>0</v>
      </c>
      <c r="R271" s="1">
        <f>VLOOKUP(A:A,[1]Sheet1!$A:$R,17,FALSE)</f>
        <v>57</v>
      </c>
      <c r="S271" s="1">
        <f>VLOOKUP(A:A,[1]Sheet1!$A:$R,18,FALSE)</f>
        <v>0</v>
      </c>
    </row>
    <row r="272" spans="1:19">
      <c r="A272" s="1" t="s">
        <v>289</v>
      </c>
      <c r="B272" s="1">
        <v>2859</v>
      </c>
      <c r="C272" s="3">
        <f>VLOOKUP(A:A,'[3]TCGA-CESC.survival'!$A:$C,3,FALSE)</f>
        <v>1</v>
      </c>
      <c r="D272" s="1" t="str">
        <f>VLOOKUP(A:A,[2]TCGA_ZBTB16_grouping_TPM!$A:$C,3,FALSE)</f>
        <v>High</v>
      </c>
      <c r="E272" s="1" t="str">
        <f>VLOOKUP(A:A,[1]Sheet1!$A:$R,4,FALSE)</f>
        <v>low</v>
      </c>
      <c r="F272" s="1">
        <f>VLOOKUP(A:A,[1]Sheet1!$A:$R,5,FALSE)</f>
        <v>44</v>
      </c>
      <c r="G272" s="1">
        <f>VLOOKUP(A:A,[1]Sheet1!$A:$R,6,FALSE)</f>
        <v>0</v>
      </c>
      <c r="H272" s="1" t="str">
        <f>VLOOKUP(A:A,[1]Sheet1!$A:$R,7,FALSE)</f>
        <v>Stage I</v>
      </c>
      <c r="I272" s="1">
        <f>VLOOKUP(A:A,[1]Sheet1!$A:$R,8,FALSE)</f>
        <v>0</v>
      </c>
      <c r="J272" s="1" t="str">
        <f>VLOOKUP(A:A,[1]Sheet1!$A:$R,9,FALSE)</f>
        <v>M0</v>
      </c>
      <c r="K272" s="1">
        <f>VLOOKUP(A:A,[1]Sheet1!$A:$R,10,FALSE)</f>
        <v>0</v>
      </c>
      <c r="L272" s="1" t="str">
        <f>VLOOKUP(A:A,[1]Sheet1!$A:$R,11,FALSE)</f>
        <v>N1</v>
      </c>
      <c r="M272" s="1">
        <f>VLOOKUP(A:A,[1]Sheet1!$A:$R,12,FALSE)</f>
        <v>1</v>
      </c>
      <c r="N272" s="1" t="str">
        <f>VLOOKUP(A:A,[1]Sheet1!$A:$R,13,FALSE)</f>
        <v>T1</v>
      </c>
      <c r="O272" s="1">
        <f>VLOOKUP(A:A,[1]Sheet1!$A:$R,14,FALSE)</f>
        <v>0</v>
      </c>
      <c r="R272" s="1">
        <f>VLOOKUP(A:A,[1]Sheet1!$A:$R,17,FALSE)</f>
        <v>210</v>
      </c>
      <c r="S272" s="1">
        <f>VLOOKUP(A:A,[1]Sheet1!$A:$R,18,FALSE)</f>
        <v>1</v>
      </c>
    </row>
    <row r="273" spans="1:19">
      <c r="A273" s="1" t="s">
        <v>290</v>
      </c>
      <c r="B273" s="1">
        <v>2888</v>
      </c>
      <c r="C273" s="3">
        <f>VLOOKUP(A:A,'[3]TCGA-CESC.survival'!$A:$C,3,FALSE)</f>
        <v>1</v>
      </c>
      <c r="D273" s="1" t="str">
        <f>VLOOKUP(A:A,[2]TCGA_ZBTB16_grouping_TPM!$A:$C,3,FALSE)</f>
        <v>High</v>
      </c>
      <c r="E273" s="1" t="str">
        <f>VLOOKUP(A:A,[1]Sheet1!$A:$R,4,FALSE)</f>
        <v>high</v>
      </c>
      <c r="F273" s="1">
        <f>VLOOKUP(A:A,[1]Sheet1!$A:$R,5,FALSE)</f>
        <v>42</v>
      </c>
      <c r="G273" s="1">
        <f>VLOOKUP(A:A,[1]Sheet1!$A:$R,6,FALSE)</f>
        <v>0</v>
      </c>
      <c r="H273" s="1" t="str">
        <f>VLOOKUP(A:A,[1]Sheet1!$A:$R,7,FALSE)</f>
        <v>Stage I</v>
      </c>
      <c r="I273" s="1">
        <f>VLOOKUP(A:A,[1]Sheet1!$A:$R,8,FALSE)</f>
        <v>0</v>
      </c>
      <c r="L273" s="1" t="str">
        <f>VLOOKUP(A:A,[1]Sheet1!$A:$R,11,FALSE)</f>
        <v>N0</v>
      </c>
      <c r="M273" s="1">
        <f>VLOOKUP(A:A,[1]Sheet1!$A:$R,12,FALSE)</f>
        <v>0</v>
      </c>
      <c r="N273" s="1" t="str">
        <f>VLOOKUP(A:A,[1]Sheet1!$A:$R,13,FALSE)</f>
        <v>T1</v>
      </c>
      <c r="O273" s="1">
        <f>VLOOKUP(A:A,[1]Sheet1!$A:$R,14,FALSE)</f>
        <v>0</v>
      </c>
      <c r="R273" s="1">
        <f>VLOOKUP(A:A,[1]Sheet1!$A:$R,17,FALSE)</f>
        <v>86</v>
      </c>
      <c r="S273" s="1">
        <f>VLOOKUP(A:A,[1]Sheet1!$A:$R,18,FALSE)</f>
        <v>1</v>
      </c>
    </row>
    <row r="274" spans="1:15">
      <c r="A274" s="1" t="s">
        <v>291</v>
      </c>
      <c r="B274" s="1">
        <v>2893</v>
      </c>
      <c r="C274" s="3">
        <f>VLOOKUP(A:A,'[3]TCGA-CESC.survival'!$A:$C,3,FALSE)</f>
        <v>0</v>
      </c>
      <c r="D274" s="1" t="str">
        <f>VLOOKUP(A:A,[2]TCGA_ZBTB16_grouping_TPM!$A:$C,3,FALSE)</f>
        <v>Low</v>
      </c>
      <c r="E274" s="1" t="str">
        <f>VLOOKUP(A:A,[1]Sheet1!$A:$R,4,FALSE)</f>
        <v>high</v>
      </c>
      <c r="F274" s="1">
        <f>VLOOKUP(A:A,[1]Sheet1!$A:$R,5,FALSE)</f>
        <v>50</v>
      </c>
      <c r="G274" s="1">
        <f>VLOOKUP(A:A,[1]Sheet1!$A:$R,6,FALSE)</f>
        <v>0</v>
      </c>
      <c r="H274" s="1" t="str">
        <f>VLOOKUP(A:A,[1]Sheet1!$A:$R,7,FALSE)</f>
        <v>Stage III</v>
      </c>
      <c r="I274" s="1">
        <f>VLOOKUP(A:A,[1]Sheet1!$A:$R,8,FALSE)</f>
        <v>2</v>
      </c>
      <c r="J274" s="1" t="str">
        <f>VLOOKUP(A:A,[1]Sheet1!$A:$R,9,FALSE)</f>
        <v>M0</v>
      </c>
      <c r="K274" s="1">
        <f>VLOOKUP(A:A,[1]Sheet1!$A:$R,10,FALSE)</f>
        <v>0</v>
      </c>
      <c r="L274" s="1" t="str">
        <f>VLOOKUP(A:A,[1]Sheet1!$A:$R,11,FALSE)</f>
        <v>N1</v>
      </c>
      <c r="M274" s="1">
        <f>VLOOKUP(A:A,[1]Sheet1!$A:$R,12,FALSE)</f>
        <v>1</v>
      </c>
      <c r="N274" s="1" t="str">
        <f>VLOOKUP(A:A,[1]Sheet1!$A:$R,13,FALSE)</f>
        <v>T1</v>
      </c>
      <c r="O274" s="1">
        <f>VLOOKUP(A:A,[1]Sheet1!$A:$R,14,FALSE)</f>
        <v>0</v>
      </c>
    </row>
    <row r="275" spans="1:19">
      <c r="A275" s="1" t="s">
        <v>292</v>
      </c>
      <c r="B275" s="1">
        <v>2949</v>
      </c>
      <c r="C275" s="3">
        <f>VLOOKUP(A:A,'[3]TCGA-CESC.survival'!$A:$C,3,FALSE)</f>
        <v>0</v>
      </c>
      <c r="D275" s="1" t="str">
        <f>VLOOKUP(A:A,[2]TCGA_ZBTB16_grouping_TPM!$A:$C,3,FALSE)</f>
        <v>Low</v>
      </c>
      <c r="E275" s="1" t="str">
        <f>VLOOKUP(A:A,[1]Sheet1!$A:$R,4,FALSE)</f>
        <v>low</v>
      </c>
      <c r="F275" s="1">
        <f>VLOOKUP(A:A,[1]Sheet1!$A:$R,5,FALSE)</f>
        <v>64</v>
      </c>
      <c r="G275" s="1">
        <f>VLOOKUP(A:A,[1]Sheet1!$A:$R,6,FALSE)</f>
        <v>1</v>
      </c>
      <c r="H275" s="1" t="str">
        <f>VLOOKUP(A:A,[1]Sheet1!$A:$R,7,FALSE)</f>
        <v>Stage I</v>
      </c>
      <c r="I275" s="1">
        <f>VLOOKUP(A:A,[1]Sheet1!$A:$R,8,FALSE)</f>
        <v>0</v>
      </c>
      <c r="J275" s="1" t="str">
        <f>VLOOKUP(A:A,[1]Sheet1!$A:$R,9,FALSE)</f>
        <v>M0</v>
      </c>
      <c r="K275" s="1">
        <f>VLOOKUP(A:A,[1]Sheet1!$A:$R,10,FALSE)</f>
        <v>0</v>
      </c>
      <c r="L275" s="1" t="str">
        <f>VLOOKUP(A:A,[1]Sheet1!$A:$R,11,FALSE)</f>
        <v>N0</v>
      </c>
      <c r="M275" s="1">
        <f>VLOOKUP(A:A,[1]Sheet1!$A:$R,12,FALSE)</f>
        <v>0</v>
      </c>
      <c r="N275" s="1" t="str">
        <f>VLOOKUP(A:A,[1]Sheet1!$A:$R,13,FALSE)</f>
        <v>T1</v>
      </c>
      <c r="O275" s="1">
        <f>VLOOKUP(A:A,[1]Sheet1!$A:$R,14,FALSE)</f>
        <v>0</v>
      </c>
      <c r="P275" s="1">
        <f>VLOOKUP(A:A,[1]Sheet1!$A:$R,15,FALSE)</f>
        <v>155</v>
      </c>
      <c r="Q275" s="1">
        <f>VLOOKUP(A:A,[1]Sheet1!$A:$R,16,FALSE)</f>
        <v>0</v>
      </c>
      <c r="R275" s="1">
        <f>VLOOKUP(A:A,[1]Sheet1!$A:$R,17,FALSE)</f>
        <v>86</v>
      </c>
      <c r="S275" s="1">
        <f>VLOOKUP(A:A,[1]Sheet1!$A:$R,18,FALSE)</f>
        <v>1</v>
      </c>
    </row>
    <row r="276" spans="1:7">
      <c r="A276" s="1" t="s">
        <v>293</v>
      </c>
      <c r="B276" s="1">
        <v>3039</v>
      </c>
      <c r="C276" s="3">
        <f>VLOOKUP(A:A,'[3]TCGA-CESC.survival'!$A:$C,3,FALSE)</f>
        <v>0</v>
      </c>
      <c r="D276" s="1" t="str">
        <f>VLOOKUP(A:A,[2]TCGA_ZBTB16_grouping_TPM!$A:$C,3,FALSE)</f>
        <v>High</v>
      </c>
      <c r="E276" s="1" t="str">
        <f>VLOOKUP(A:A,[1]Sheet1!$A:$R,4,FALSE)</f>
        <v>high</v>
      </c>
      <c r="F276" s="1">
        <f>VLOOKUP(A:A,[1]Sheet1!$A:$R,5,FALSE)</f>
        <v>30</v>
      </c>
      <c r="G276" s="1">
        <f>VLOOKUP(A:A,[1]Sheet1!$A:$R,6,FALSE)</f>
        <v>0</v>
      </c>
    </row>
    <row r="277" spans="1:19">
      <c r="A277" s="1" t="s">
        <v>294</v>
      </c>
      <c r="B277" s="1">
        <v>3046</v>
      </c>
      <c r="C277" s="3">
        <f>VLOOKUP(A:A,'[3]TCGA-CESC.survival'!$A:$C,3,FALSE)</f>
        <v>1</v>
      </c>
      <c r="D277" s="1" t="str">
        <f>VLOOKUP(A:A,[2]TCGA_ZBTB16_grouping_TPM!$A:$C,3,FALSE)</f>
        <v>High</v>
      </c>
      <c r="E277" s="1" t="str">
        <f>VLOOKUP(A:A,[1]Sheet1!$A:$R,4,FALSE)</f>
        <v>high</v>
      </c>
      <c r="F277" s="1">
        <f>VLOOKUP(A:A,[1]Sheet1!$A:$R,5,FALSE)</f>
        <v>65</v>
      </c>
      <c r="G277" s="1">
        <f>VLOOKUP(A:A,[1]Sheet1!$A:$R,6,FALSE)</f>
        <v>1</v>
      </c>
      <c r="H277" s="1" t="str">
        <f>VLOOKUP(A:A,[1]Sheet1!$A:$R,7,FALSE)</f>
        <v>Stage III</v>
      </c>
      <c r="I277" s="1">
        <f>VLOOKUP(A:A,[1]Sheet1!$A:$R,8,FALSE)</f>
        <v>2</v>
      </c>
      <c r="P277" s="1">
        <f>VLOOKUP(A:A,[1]Sheet1!$A:$R,15,FALSE)</f>
        <v>163</v>
      </c>
      <c r="Q277" s="1">
        <f>VLOOKUP(A:A,[1]Sheet1!$A:$R,16,FALSE)</f>
        <v>1</v>
      </c>
      <c r="R277" s="1">
        <f>VLOOKUP(A:A,[1]Sheet1!$A:$R,17,FALSE)</f>
        <v>85</v>
      </c>
      <c r="S277" s="1">
        <f>VLOOKUP(A:A,[1]Sheet1!$A:$R,18,FALSE)</f>
        <v>1</v>
      </c>
    </row>
    <row r="278" spans="1:19">
      <c r="A278" s="1" t="s">
        <v>295</v>
      </c>
      <c r="B278" s="1">
        <v>3097</v>
      </c>
      <c r="C278" s="3">
        <f>VLOOKUP(A:A,'[3]TCGA-CESC.survival'!$A:$C,3,FALSE)</f>
        <v>1</v>
      </c>
      <c r="D278" s="1" t="str">
        <f>VLOOKUP(A:A,[2]TCGA_ZBTB16_grouping_TPM!$A:$C,3,FALSE)</f>
        <v>High</v>
      </c>
      <c r="E278" s="1" t="str">
        <f>VLOOKUP(A:A,[1]Sheet1!$A:$R,4,FALSE)</f>
        <v>low</v>
      </c>
      <c r="F278" s="1">
        <f>VLOOKUP(A:A,[1]Sheet1!$A:$R,5,FALSE)</f>
        <v>42</v>
      </c>
      <c r="G278" s="1">
        <f>VLOOKUP(A:A,[1]Sheet1!$A:$R,6,FALSE)</f>
        <v>0</v>
      </c>
      <c r="H278" s="1" t="str">
        <f>VLOOKUP(A:A,[1]Sheet1!$A:$R,7,FALSE)</f>
        <v>Stage II</v>
      </c>
      <c r="I278" s="1">
        <f>VLOOKUP(A:A,[1]Sheet1!$A:$R,8,FALSE)</f>
        <v>1</v>
      </c>
      <c r="L278" s="1" t="str">
        <f>VLOOKUP(A:A,[1]Sheet1!$A:$R,11,FALSE)</f>
        <v>N1</v>
      </c>
      <c r="M278" s="1">
        <f>VLOOKUP(A:A,[1]Sheet1!$A:$R,12,FALSE)</f>
        <v>1</v>
      </c>
      <c r="N278" s="1" t="str">
        <f>VLOOKUP(A:A,[1]Sheet1!$A:$R,13,FALSE)</f>
        <v>T2</v>
      </c>
      <c r="O278" s="1">
        <f>VLOOKUP(A:A,[1]Sheet1!$A:$R,14,FALSE)</f>
        <v>1</v>
      </c>
      <c r="P278" s="1">
        <f>VLOOKUP(A:A,[1]Sheet1!$A:$R,15,FALSE)</f>
        <v>163</v>
      </c>
      <c r="Q278" s="1">
        <f>VLOOKUP(A:A,[1]Sheet1!$A:$R,16,FALSE)</f>
        <v>1</v>
      </c>
      <c r="R278" s="1">
        <f>VLOOKUP(A:A,[1]Sheet1!$A:$R,17,FALSE)</f>
        <v>60</v>
      </c>
      <c r="S278" s="1">
        <f>VLOOKUP(A:A,[1]Sheet1!$A:$R,18,FALSE)</f>
        <v>0</v>
      </c>
    </row>
    <row r="279" spans="1:19">
      <c r="A279" s="1" t="s">
        <v>296</v>
      </c>
      <c r="B279" s="1">
        <v>3442</v>
      </c>
      <c r="C279" s="3">
        <f>VLOOKUP(A:A,'[3]TCGA-CESC.survival'!$A:$C,3,FALSE)</f>
        <v>0</v>
      </c>
      <c r="D279" s="1" t="str">
        <f>VLOOKUP(A:A,[2]TCGA_ZBTB16_grouping_TPM!$A:$C,3,FALSE)</f>
        <v>Low</v>
      </c>
      <c r="E279" s="1" t="str">
        <f>VLOOKUP(A:A,[1]Sheet1!$A:$R,4,FALSE)</f>
        <v>high</v>
      </c>
      <c r="F279" s="1">
        <f>VLOOKUP(A:A,[1]Sheet1!$A:$R,5,FALSE)</f>
        <v>48</v>
      </c>
      <c r="G279" s="1">
        <f>VLOOKUP(A:A,[1]Sheet1!$A:$R,6,FALSE)</f>
        <v>0</v>
      </c>
      <c r="H279" s="1" t="str">
        <f>VLOOKUP(A:A,[1]Sheet1!$A:$R,7,FALSE)</f>
        <v>Stage I</v>
      </c>
      <c r="I279" s="1">
        <f>VLOOKUP(A:A,[1]Sheet1!$A:$R,8,FALSE)</f>
        <v>0</v>
      </c>
      <c r="L279" s="1" t="str">
        <f>VLOOKUP(A:A,[1]Sheet1!$A:$R,11,FALSE)</f>
        <v>N0</v>
      </c>
      <c r="M279" s="1">
        <f>VLOOKUP(A:A,[1]Sheet1!$A:$R,12,FALSE)</f>
        <v>0</v>
      </c>
      <c r="N279" s="1" t="str">
        <f>VLOOKUP(A:A,[1]Sheet1!$A:$R,13,FALSE)</f>
        <v>T1</v>
      </c>
      <c r="O279" s="1">
        <f>VLOOKUP(A:A,[1]Sheet1!$A:$R,14,FALSE)</f>
        <v>0</v>
      </c>
      <c r="P279" s="1">
        <f>VLOOKUP(A:A,[1]Sheet1!$A:$R,15,FALSE)</f>
        <v>160</v>
      </c>
      <c r="Q279" s="1">
        <f>VLOOKUP(A:A,[1]Sheet1!$A:$R,16,FALSE)</f>
        <v>0</v>
      </c>
      <c r="R279" s="1">
        <f>VLOOKUP(A:A,[1]Sheet1!$A:$R,17,FALSE)</f>
        <v>61</v>
      </c>
      <c r="S279" s="1">
        <f>VLOOKUP(A:A,[1]Sheet1!$A:$R,18,FALSE)</f>
        <v>0</v>
      </c>
    </row>
    <row r="280" spans="1:19">
      <c r="A280" s="1" t="s">
        <v>297</v>
      </c>
      <c r="B280" s="1">
        <v>3589</v>
      </c>
      <c r="C280" s="3">
        <f>VLOOKUP(A:A,'[3]TCGA-CESC.survival'!$A:$C,3,FALSE)</f>
        <v>0</v>
      </c>
      <c r="D280" s="1" t="str">
        <f>VLOOKUP(A:A,[2]TCGA_ZBTB16_grouping_TPM!$A:$C,3,FALSE)</f>
        <v>High</v>
      </c>
      <c r="E280" s="1" t="str">
        <f>VLOOKUP(A:A,[1]Sheet1!$A:$R,4,FALSE)</f>
        <v>low</v>
      </c>
      <c r="F280" s="1">
        <f>VLOOKUP(A:A,[1]Sheet1!$A:$R,5,FALSE)</f>
        <v>51</v>
      </c>
      <c r="G280" s="1">
        <f>VLOOKUP(A:A,[1]Sheet1!$A:$R,6,FALSE)</f>
        <v>1</v>
      </c>
      <c r="H280" s="1" t="str">
        <f>VLOOKUP(A:A,[1]Sheet1!$A:$R,7,FALSE)</f>
        <v>Stage I</v>
      </c>
      <c r="I280" s="1">
        <f>VLOOKUP(A:A,[1]Sheet1!$A:$R,8,FALSE)</f>
        <v>0</v>
      </c>
      <c r="J280" s="1" t="str">
        <f>VLOOKUP(A:A,[1]Sheet1!$A:$R,9,FALSE)</f>
        <v>M0</v>
      </c>
      <c r="K280" s="1">
        <f>VLOOKUP(A:A,[1]Sheet1!$A:$R,10,FALSE)</f>
        <v>0</v>
      </c>
      <c r="L280" s="1" t="str">
        <f>VLOOKUP(A:A,[1]Sheet1!$A:$R,11,FALSE)</f>
        <v>N1</v>
      </c>
      <c r="M280" s="1">
        <f>VLOOKUP(A:A,[1]Sheet1!$A:$R,12,FALSE)</f>
        <v>1</v>
      </c>
      <c r="N280" s="1" t="str">
        <f>VLOOKUP(A:A,[1]Sheet1!$A:$R,13,FALSE)</f>
        <v>T1</v>
      </c>
      <c r="O280" s="1">
        <f>VLOOKUP(A:A,[1]Sheet1!$A:$R,14,FALSE)</f>
        <v>0</v>
      </c>
      <c r="P280" s="1">
        <f>VLOOKUP(A:A,[1]Sheet1!$A:$R,15,FALSE)</f>
        <v>163</v>
      </c>
      <c r="Q280" s="1">
        <f>VLOOKUP(A:A,[1]Sheet1!$A:$R,16,FALSE)</f>
        <v>1</v>
      </c>
      <c r="R280" s="1">
        <f>VLOOKUP(A:A,[1]Sheet1!$A:$R,17,FALSE)</f>
        <v>69</v>
      </c>
      <c r="S280" s="1">
        <f>VLOOKUP(A:A,[1]Sheet1!$A:$R,18,FALSE)</f>
        <v>0</v>
      </c>
    </row>
    <row r="281" spans="1:19">
      <c r="A281" s="1" t="s">
        <v>298</v>
      </c>
      <c r="B281" s="1">
        <v>3609</v>
      </c>
      <c r="C281" s="3">
        <f>VLOOKUP(A:A,'[3]TCGA-CESC.survival'!$A:$C,3,FALSE)</f>
        <v>0</v>
      </c>
      <c r="D281" s="1" t="str">
        <f>VLOOKUP(A:A,[2]TCGA_ZBTB16_grouping_TPM!$A:$C,3,FALSE)</f>
        <v>Low</v>
      </c>
      <c r="E281" s="1" t="str">
        <f>VLOOKUP(A:A,[1]Sheet1!$A:$R,4,FALSE)</f>
        <v>low</v>
      </c>
      <c r="F281" s="1">
        <f>VLOOKUP(A:A,[1]Sheet1!$A:$R,5,FALSE)</f>
        <v>47</v>
      </c>
      <c r="G281" s="1">
        <f>VLOOKUP(A:A,[1]Sheet1!$A:$R,6,FALSE)</f>
        <v>0</v>
      </c>
      <c r="H281" s="1" t="str">
        <f>VLOOKUP(A:A,[1]Sheet1!$A:$R,7,FALSE)</f>
        <v>Stage I</v>
      </c>
      <c r="I281" s="1">
        <f>VLOOKUP(A:A,[1]Sheet1!$A:$R,8,FALSE)</f>
        <v>0</v>
      </c>
      <c r="J281" s="1" t="str">
        <f>VLOOKUP(A:A,[1]Sheet1!$A:$R,9,FALSE)</f>
        <v>M0</v>
      </c>
      <c r="K281" s="1">
        <f>VLOOKUP(A:A,[1]Sheet1!$A:$R,10,FALSE)</f>
        <v>0</v>
      </c>
      <c r="L281" s="1" t="str">
        <f>VLOOKUP(A:A,[1]Sheet1!$A:$R,11,FALSE)</f>
        <v>N0</v>
      </c>
      <c r="M281" s="1">
        <f>VLOOKUP(A:A,[1]Sheet1!$A:$R,12,FALSE)</f>
        <v>0</v>
      </c>
      <c r="N281" s="1" t="str">
        <f>VLOOKUP(A:A,[1]Sheet1!$A:$R,13,FALSE)</f>
        <v>T1</v>
      </c>
      <c r="O281" s="1">
        <f>VLOOKUP(A:A,[1]Sheet1!$A:$R,14,FALSE)</f>
        <v>0</v>
      </c>
      <c r="P281" s="1">
        <f>VLOOKUP(A:A,[1]Sheet1!$A:$R,15,FALSE)</f>
        <v>165</v>
      </c>
      <c r="Q281" s="1">
        <f>VLOOKUP(A:A,[1]Sheet1!$A:$R,16,FALSE)</f>
        <v>1</v>
      </c>
      <c r="R281" s="1">
        <f>VLOOKUP(A:A,[1]Sheet1!$A:$R,17,FALSE)</f>
        <v>81</v>
      </c>
      <c r="S281" s="1">
        <f>VLOOKUP(A:A,[1]Sheet1!$A:$R,18,FALSE)</f>
        <v>1</v>
      </c>
    </row>
    <row r="282" spans="1:19">
      <c r="A282" s="1" t="s">
        <v>299</v>
      </c>
      <c r="B282" s="1">
        <v>3874</v>
      </c>
      <c r="C282" s="3">
        <f>VLOOKUP(A:A,'[3]TCGA-CESC.survival'!$A:$C,3,FALSE)</f>
        <v>0</v>
      </c>
      <c r="D282" s="1" t="str">
        <f>VLOOKUP(A:A,[2]TCGA_ZBTB16_grouping_TPM!$A:$C,3,FALSE)</f>
        <v>High</v>
      </c>
      <c r="E282" s="1" t="str">
        <f>VLOOKUP(A:A,[1]Sheet1!$A:$R,4,FALSE)</f>
        <v>high</v>
      </c>
      <c r="F282" s="1">
        <f>VLOOKUP(A:A,[1]Sheet1!$A:$R,5,FALSE)</f>
        <v>49</v>
      </c>
      <c r="G282" s="1">
        <f>VLOOKUP(A:A,[1]Sheet1!$A:$R,6,FALSE)</f>
        <v>0</v>
      </c>
      <c r="H282" s="1" t="str">
        <f>VLOOKUP(A:A,[1]Sheet1!$A:$R,7,FALSE)</f>
        <v>Stage I</v>
      </c>
      <c r="I282" s="1">
        <f>VLOOKUP(A:A,[1]Sheet1!$A:$R,8,FALSE)</f>
        <v>0</v>
      </c>
      <c r="J282" s="1" t="str">
        <f>VLOOKUP(A:A,[1]Sheet1!$A:$R,9,FALSE)</f>
        <v>M0</v>
      </c>
      <c r="K282" s="1">
        <f>VLOOKUP(A:A,[1]Sheet1!$A:$R,10,FALSE)</f>
        <v>0</v>
      </c>
      <c r="L282" s="1" t="str">
        <f>VLOOKUP(A:A,[1]Sheet1!$A:$R,11,FALSE)</f>
        <v>N0</v>
      </c>
      <c r="M282" s="1">
        <f>VLOOKUP(A:A,[1]Sheet1!$A:$R,12,FALSE)</f>
        <v>0</v>
      </c>
      <c r="N282" s="1" t="str">
        <f>VLOOKUP(A:A,[1]Sheet1!$A:$R,13,FALSE)</f>
        <v>T1</v>
      </c>
      <c r="O282" s="1">
        <f>VLOOKUP(A:A,[1]Sheet1!$A:$R,14,FALSE)</f>
        <v>0</v>
      </c>
      <c r="P282" s="1">
        <f>VLOOKUP(A:A,[1]Sheet1!$A:$R,15,FALSE)</f>
        <v>155</v>
      </c>
      <c r="Q282" s="1">
        <f>VLOOKUP(A:A,[1]Sheet1!$A:$R,16,FALSE)</f>
        <v>0</v>
      </c>
      <c r="R282" s="1">
        <f>VLOOKUP(A:A,[1]Sheet1!$A:$R,17,FALSE)</f>
        <v>89</v>
      </c>
      <c r="S282" s="1">
        <f>VLOOKUP(A:A,[1]Sheet1!$A:$R,18,FALSE)</f>
        <v>1</v>
      </c>
    </row>
    <row r="283" spans="1:19">
      <c r="A283" s="1" t="s">
        <v>300</v>
      </c>
      <c r="B283" s="1">
        <v>3935</v>
      </c>
      <c r="C283" s="3">
        <f>VLOOKUP(A:A,'[3]TCGA-CESC.survival'!$A:$C,3,FALSE)</f>
        <v>0</v>
      </c>
      <c r="D283" s="1" t="str">
        <f>VLOOKUP(A:A,[2]TCGA_ZBTB16_grouping_TPM!$A:$C,3,FALSE)</f>
        <v>High</v>
      </c>
      <c r="E283" s="1" t="str">
        <f>VLOOKUP(A:A,[1]Sheet1!$A:$R,4,FALSE)</f>
        <v>low</v>
      </c>
      <c r="F283" s="1">
        <f>VLOOKUP(A:A,[1]Sheet1!$A:$R,5,FALSE)</f>
        <v>40</v>
      </c>
      <c r="G283" s="1">
        <f>VLOOKUP(A:A,[1]Sheet1!$A:$R,6,FALSE)</f>
        <v>0</v>
      </c>
      <c r="H283" s="1" t="str">
        <f>VLOOKUP(A:A,[1]Sheet1!$A:$R,7,FALSE)</f>
        <v>Stage I</v>
      </c>
      <c r="I283" s="1">
        <f>VLOOKUP(A:A,[1]Sheet1!$A:$R,8,FALSE)</f>
        <v>0</v>
      </c>
      <c r="J283" s="1" t="str">
        <f>VLOOKUP(A:A,[1]Sheet1!$A:$R,9,FALSE)</f>
        <v>M0</v>
      </c>
      <c r="K283" s="1">
        <f>VLOOKUP(A:A,[1]Sheet1!$A:$R,10,FALSE)</f>
        <v>0</v>
      </c>
      <c r="L283" s="1" t="str">
        <f>VLOOKUP(A:A,[1]Sheet1!$A:$R,11,FALSE)</f>
        <v>N0</v>
      </c>
      <c r="M283" s="1">
        <f>VLOOKUP(A:A,[1]Sheet1!$A:$R,12,FALSE)</f>
        <v>0</v>
      </c>
      <c r="N283" s="1" t="str">
        <f>VLOOKUP(A:A,[1]Sheet1!$A:$R,13,FALSE)</f>
        <v>T1</v>
      </c>
      <c r="O283" s="1">
        <f>VLOOKUP(A:A,[1]Sheet1!$A:$R,14,FALSE)</f>
        <v>0</v>
      </c>
      <c r="P283" s="1">
        <f>VLOOKUP(A:A,[1]Sheet1!$A:$R,15,FALSE)</f>
        <v>160</v>
      </c>
      <c r="Q283" s="1">
        <f>VLOOKUP(A:A,[1]Sheet1!$A:$R,16,FALSE)</f>
        <v>0</v>
      </c>
      <c r="R283" s="1">
        <f>VLOOKUP(A:A,[1]Sheet1!$A:$R,17,FALSE)</f>
        <v>64</v>
      </c>
      <c r="S283" s="1">
        <f>VLOOKUP(A:A,[1]Sheet1!$A:$R,18,FALSE)</f>
        <v>0</v>
      </c>
    </row>
    <row r="284" spans="1:19">
      <c r="A284" s="1" t="s">
        <v>301</v>
      </c>
      <c r="B284" s="1">
        <v>3988</v>
      </c>
      <c r="C284" s="3">
        <f>VLOOKUP(A:A,'[3]TCGA-CESC.survival'!$A:$C,3,FALSE)</f>
        <v>0</v>
      </c>
      <c r="D284" s="1" t="str">
        <f>VLOOKUP(A:A,[2]TCGA_ZBTB16_grouping_TPM!$A:$C,3,FALSE)</f>
        <v>Low</v>
      </c>
      <c r="E284" s="1" t="str">
        <f>VLOOKUP(A:A,[1]Sheet1!$A:$R,4,FALSE)</f>
        <v>low</v>
      </c>
      <c r="F284" s="1">
        <f>VLOOKUP(A:A,[1]Sheet1!$A:$R,5,FALSE)</f>
        <v>55</v>
      </c>
      <c r="G284" s="1">
        <f>VLOOKUP(A:A,[1]Sheet1!$A:$R,6,FALSE)</f>
        <v>1</v>
      </c>
      <c r="H284" s="1" t="str">
        <f>VLOOKUP(A:A,[1]Sheet1!$A:$R,7,FALSE)</f>
        <v>Stage III</v>
      </c>
      <c r="I284" s="1">
        <f>VLOOKUP(A:A,[1]Sheet1!$A:$R,8,FALSE)</f>
        <v>2</v>
      </c>
      <c r="P284" s="1">
        <f>VLOOKUP(A:A,[1]Sheet1!$A:$R,15,FALSE)</f>
        <v>163</v>
      </c>
      <c r="Q284" s="1">
        <f>VLOOKUP(A:A,[1]Sheet1!$A:$R,16,FALSE)</f>
        <v>1</v>
      </c>
      <c r="R284" s="1">
        <f>VLOOKUP(A:A,[1]Sheet1!$A:$R,17,FALSE)</f>
        <v>56</v>
      </c>
      <c r="S284" s="1">
        <f>VLOOKUP(A:A,[1]Sheet1!$A:$R,18,FALSE)</f>
        <v>0</v>
      </c>
    </row>
    <row r="285" spans="1:19">
      <c r="A285" s="1" t="s">
        <v>302</v>
      </c>
      <c r="B285" s="1">
        <v>4086</v>
      </c>
      <c r="C285" s="3">
        <f>VLOOKUP(A:A,'[3]TCGA-CESC.survival'!$A:$C,3,FALSE)</f>
        <v>1</v>
      </c>
      <c r="D285" s="1" t="str">
        <f>VLOOKUP(A:A,[2]TCGA_ZBTB16_grouping_TPM!$A:$C,3,FALSE)</f>
        <v>High</v>
      </c>
      <c r="E285" s="1" t="str">
        <f>VLOOKUP(A:A,[1]Sheet1!$A:$R,4,FALSE)</f>
        <v>high</v>
      </c>
      <c r="F285" s="1">
        <f>VLOOKUP(A:A,[1]Sheet1!$A:$R,5,FALSE)</f>
        <v>58</v>
      </c>
      <c r="G285" s="1">
        <f>VLOOKUP(A:A,[1]Sheet1!$A:$R,6,FALSE)</f>
        <v>1</v>
      </c>
      <c r="H285" s="1" t="str">
        <f>VLOOKUP(A:A,[1]Sheet1!$A:$R,7,FALSE)</f>
        <v>Stage IV</v>
      </c>
      <c r="I285" s="1">
        <f>VLOOKUP(A:A,[1]Sheet1!$A:$R,8,FALSE)</f>
        <v>3</v>
      </c>
      <c r="P285" s="1">
        <f>VLOOKUP(A:A,[1]Sheet1!$A:$R,15,FALSE)</f>
        <v>165</v>
      </c>
      <c r="Q285" s="1">
        <f>VLOOKUP(A:A,[1]Sheet1!$A:$R,16,FALSE)</f>
        <v>1</v>
      </c>
      <c r="R285" s="1">
        <f>VLOOKUP(A:A,[1]Sheet1!$A:$R,17,FALSE)</f>
        <v>55</v>
      </c>
      <c r="S285" s="1">
        <f>VLOOKUP(A:A,[1]Sheet1!$A:$R,18,FALSE)</f>
        <v>0</v>
      </c>
    </row>
    <row r="286" spans="1:19">
      <c r="A286" s="1" t="s">
        <v>303</v>
      </c>
      <c r="B286" s="1">
        <v>4172</v>
      </c>
      <c r="C286" s="3">
        <f>VLOOKUP(A:A,'[3]TCGA-CESC.survival'!$A:$C,3,FALSE)</f>
        <v>0</v>
      </c>
      <c r="D286" s="1" t="str">
        <f>VLOOKUP(A:A,[2]TCGA_ZBTB16_grouping_TPM!$A:$C,3,FALSE)</f>
        <v>Low</v>
      </c>
      <c r="E286" s="1" t="str">
        <f>VLOOKUP(A:A,[1]Sheet1!$A:$R,4,FALSE)</f>
        <v>high</v>
      </c>
      <c r="F286" s="1">
        <f>VLOOKUP(A:A,[1]Sheet1!$A:$R,5,FALSE)</f>
        <v>60</v>
      </c>
      <c r="G286" s="1">
        <f>VLOOKUP(A:A,[1]Sheet1!$A:$R,6,FALSE)</f>
        <v>1</v>
      </c>
      <c r="H286" s="1" t="str">
        <f>VLOOKUP(A:A,[1]Sheet1!$A:$R,7,FALSE)</f>
        <v>Stage I</v>
      </c>
      <c r="I286" s="1">
        <f>VLOOKUP(A:A,[1]Sheet1!$A:$R,8,FALSE)</f>
        <v>0</v>
      </c>
      <c r="J286" s="1" t="str">
        <f>VLOOKUP(A:A,[1]Sheet1!$A:$R,9,FALSE)</f>
        <v>M0</v>
      </c>
      <c r="K286" s="1">
        <f>VLOOKUP(A:A,[1]Sheet1!$A:$R,10,FALSE)</f>
        <v>0</v>
      </c>
      <c r="L286" s="1" t="str">
        <f>VLOOKUP(A:A,[1]Sheet1!$A:$R,11,FALSE)</f>
        <v>N0</v>
      </c>
      <c r="M286" s="1">
        <f>VLOOKUP(A:A,[1]Sheet1!$A:$R,12,FALSE)</f>
        <v>0</v>
      </c>
      <c r="N286" s="1" t="str">
        <f>VLOOKUP(A:A,[1]Sheet1!$A:$R,13,FALSE)</f>
        <v>T1</v>
      </c>
      <c r="O286" s="1">
        <f>VLOOKUP(A:A,[1]Sheet1!$A:$R,14,FALSE)</f>
        <v>0</v>
      </c>
      <c r="P286" s="1">
        <f>VLOOKUP(A:A,[1]Sheet1!$A:$R,15,FALSE)</f>
        <v>157</v>
      </c>
      <c r="Q286" s="1">
        <f>VLOOKUP(A:A,[1]Sheet1!$A:$R,16,FALSE)</f>
        <v>0</v>
      </c>
      <c r="R286" s="1">
        <f>VLOOKUP(A:A,[1]Sheet1!$A:$R,17,FALSE)</f>
        <v>101</v>
      </c>
      <c r="S286" s="1">
        <f>VLOOKUP(A:A,[1]Sheet1!$A:$R,18,FALSE)</f>
        <v>1</v>
      </c>
    </row>
    <row r="287" spans="1:19">
      <c r="A287" s="1" t="s">
        <v>304</v>
      </c>
      <c r="B287" s="1">
        <v>4385</v>
      </c>
      <c r="C287" s="3">
        <f>VLOOKUP(A:A,'[3]TCGA-CESC.survival'!$A:$C,3,FALSE)</f>
        <v>0</v>
      </c>
      <c r="D287" s="1" t="str">
        <f>VLOOKUP(A:A,[2]TCGA_ZBTB16_grouping_TPM!$A:$C,3,FALSE)</f>
        <v>High</v>
      </c>
      <c r="E287" s="1" t="str">
        <f>VLOOKUP(A:A,[1]Sheet1!$A:$R,4,FALSE)</f>
        <v>low</v>
      </c>
      <c r="F287" s="1">
        <f>VLOOKUP(A:A,[1]Sheet1!$A:$R,5,FALSE)</f>
        <v>34</v>
      </c>
      <c r="G287" s="1">
        <f>VLOOKUP(A:A,[1]Sheet1!$A:$R,6,FALSE)</f>
        <v>0</v>
      </c>
      <c r="H287" s="1" t="str">
        <f>VLOOKUP(A:A,[1]Sheet1!$A:$R,7,FALSE)</f>
        <v>Stage II</v>
      </c>
      <c r="I287" s="1">
        <f>VLOOKUP(A:A,[1]Sheet1!$A:$R,8,FALSE)</f>
        <v>1</v>
      </c>
      <c r="P287" s="1">
        <f>VLOOKUP(A:A,[1]Sheet1!$A:$R,15,FALSE)</f>
        <v>169</v>
      </c>
      <c r="Q287" s="1">
        <f>VLOOKUP(A:A,[1]Sheet1!$A:$R,16,FALSE)</f>
        <v>1</v>
      </c>
      <c r="R287" s="1">
        <f>VLOOKUP(A:A,[1]Sheet1!$A:$R,17,FALSE)</f>
        <v>49</v>
      </c>
      <c r="S287" s="1">
        <f>VLOOKUP(A:A,[1]Sheet1!$A:$R,18,FALSE)</f>
        <v>0</v>
      </c>
    </row>
    <row r="288" spans="1:19">
      <c r="A288" s="1" t="s">
        <v>305</v>
      </c>
      <c r="B288" s="1">
        <v>4467</v>
      </c>
      <c r="C288" s="3">
        <f>VLOOKUP(A:A,'[3]TCGA-CESC.survival'!$A:$C,3,FALSE)</f>
        <v>0</v>
      </c>
      <c r="D288" s="1" t="str">
        <f>VLOOKUP(A:A,[2]TCGA_ZBTB16_grouping_TPM!$A:$C,3,FALSE)</f>
        <v>High</v>
      </c>
      <c r="E288" s="1" t="str">
        <f>VLOOKUP(A:A,[1]Sheet1!$A:$R,4,FALSE)</f>
        <v>high</v>
      </c>
      <c r="F288" s="1">
        <f>VLOOKUP(A:A,[1]Sheet1!$A:$R,5,FALSE)</f>
        <v>74</v>
      </c>
      <c r="G288" s="1">
        <f>VLOOKUP(A:A,[1]Sheet1!$A:$R,6,FALSE)</f>
        <v>1</v>
      </c>
      <c r="H288" s="1" t="str">
        <f>VLOOKUP(A:A,[1]Sheet1!$A:$R,7,FALSE)</f>
        <v>Stage I</v>
      </c>
      <c r="I288" s="1">
        <f>VLOOKUP(A:A,[1]Sheet1!$A:$R,8,FALSE)</f>
        <v>0</v>
      </c>
      <c r="P288" s="1">
        <f>VLOOKUP(A:A,[1]Sheet1!$A:$R,15,FALSE)</f>
        <v>160</v>
      </c>
      <c r="Q288" s="1">
        <f>VLOOKUP(A:A,[1]Sheet1!$A:$R,16,FALSE)</f>
        <v>0</v>
      </c>
      <c r="R288" s="1">
        <f>VLOOKUP(A:A,[1]Sheet1!$A:$R,17,FALSE)</f>
        <v>114</v>
      </c>
      <c r="S288" s="1">
        <f>VLOOKUP(A:A,[1]Sheet1!$A:$R,18,FALSE)</f>
        <v>1</v>
      </c>
    </row>
    <row r="289" spans="1:19">
      <c r="A289" s="1" t="s">
        <v>306</v>
      </c>
      <c r="B289" s="1">
        <v>4482</v>
      </c>
      <c r="C289" s="3">
        <f>VLOOKUP(A:A,'[3]TCGA-CESC.survival'!$A:$C,3,FALSE)</f>
        <v>0</v>
      </c>
      <c r="D289" s="1" t="str">
        <f>VLOOKUP(A:A,[2]TCGA_ZBTB16_grouping_TPM!$A:$C,3,FALSE)</f>
        <v>Low</v>
      </c>
      <c r="E289" s="1" t="str">
        <f>VLOOKUP(A:A,[1]Sheet1!$A:$R,4,FALSE)</f>
        <v>high</v>
      </c>
      <c r="F289" s="1">
        <f>VLOOKUP(A:A,[1]Sheet1!$A:$R,5,FALSE)</f>
        <v>68</v>
      </c>
      <c r="G289" s="1">
        <f>VLOOKUP(A:A,[1]Sheet1!$A:$R,6,FALSE)</f>
        <v>1</v>
      </c>
      <c r="H289" s="1" t="str">
        <f>VLOOKUP(A:A,[1]Sheet1!$A:$R,7,FALSE)</f>
        <v>Stage I</v>
      </c>
      <c r="I289" s="1">
        <f>VLOOKUP(A:A,[1]Sheet1!$A:$R,8,FALSE)</f>
        <v>0</v>
      </c>
      <c r="P289" s="1">
        <f>VLOOKUP(A:A,[1]Sheet1!$A:$R,15,FALSE)</f>
        <v>158</v>
      </c>
      <c r="Q289" s="1">
        <f>VLOOKUP(A:A,[1]Sheet1!$A:$R,16,FALSE)</f>
        <v>0</v>
      </c>
      <c r="R289" s="1">
        <f>VLOOKUP(A:A,[1]Sheet1!$A:$R,17,FALSE)</f>
        <v>98</v>
      </c>
      <c r="S289" s="1">
        <f>VLOOKUP(A:A,[1]Sheet1!$A:$R,18,FALSE)</f>
        <v>1</v>
      </c>
    </row>
    <row r="290" spans="1:19">
      <c r="A290" s="1" t="s">
        <v>307</v>
      </c>
      <c r="B290" s="1">
        <v>4483</v>
      </c>
      <c r="C290" s="3">
        <f>VLOOKUP(A:A,'[3]TCGA-CESC.survival'!$A:$C,3,FALSE)</f>
        <v>0</v>
      </c>
      <c r="D290" s="1" t="str">
        <f>VLOOKUP(A:A,[2]TCGA_ZBTB16_grouping_TPM!$A:$C,3,FALSE)</f>
        <v>High</v>
      </c>
      <c r="E290" s="1" t="str">
        <f>VLOOKUP(A:A,[1]Sheet1!$A:$R,4,FALSE)</f>
        <v>low</v>
      </c>
      <c r="F290" s="1">
        <f>VLOOKUP(A:A,[1]Sheet1!$A:$R,5,FALSE)</f>
        <v>37</v>
      </c>
      <c r="G290" s="1">
        <f>VLOOKUP(A:A,[1]Sheet1!$A:$R,6,FALSE)</f>
        <v>0</v>
      </c>
      <c r="H290" s="1" t="str">
        <f>VLOOKUP(A:A,[1]Sheet1!$A:$R,7,FALSE)</f>
        <v>Stage I</v>
      </c>
      <c r="I290" s="1">
        <f>VLOOKUP(A:A,[1]Sheet1!$A:$R,8,FALSE)</f>
        <v>0</v>
      </c>
      <c r="J290" s="1" t="str">
        <f>VLOOKUP(A:A,[1]Sheet1!$A:$R,9,FALSE)</f>
        <v>M0</v>
      </c>
      <c r="K290" s="1">
        <f>VLOOKUP(A:A,[1]Sheet1!$A:$R,10,FALSE)</f>
        <v>0</v>
      </c>
      <c r="L290" s="1" t="str">
        <f>VLOOKUP(A:A,[1]Sheet1!$A:$R,11,FALSE)</f>
        <v>N0</v>
      </c>
      <c r="M290" s="1">
        <f>VLOOKUP(A:A,[1]Sheet1!$A:$R,12,FALSE)</f>
        <v>0</v>
      </c>
      <c r="N290" s="1" t="str">
        <f>VLOOKUP(A:A,[1]Sheet1!$A:$R,13,FALSE)</f>
        <v>T1</v>
      </c>
      <c r="O290" s="1">
        <f>VLOOKUP(A:A,[1]Sheet1!$A:$R,14,FALSE)</f>
        <v>0</v>
      </c>
      <c r="P290" s="1">
        <f>VLOOKUP(A:A,[1]Sheet1!$A:$R,15,FALSE)</f>
        <v>177</v>
      </c>
      <c r="Q290" s="1">
        <f>VLOOKUP(A:A,[1]Sheet1!$A:$R,16,FALSE)</f>
        <v>1</v>
      </c>
      <c r="R290" s="1">
        <f>VLOOKUP(A:A,[1]Sheet1!$A:$R,17,FALSE)</f>
        <v>89</v>
      </c>
      <c r="S290" s="1">
        <f>VLOOKUP(A:A,[1]Sheet1!$A:$R,18,FALSE)</f>
        <v>1</v>
      </c>
    </row>
    <row r="291" spans="1:19">
      <c r="A291" s="1" t="s">
        <v>308</v>
      </c>
      <c r="B291" s="1">
        <v>4694</v>
      </c>
      <c r="C291" s="3">
        <f>VLOOKUP(A:A,'[3]TCGA-CESC.survival'!$A:$C,3,FALSE)</f>
        <v>0</v>
      </c>
      <c r="D291" s="1" t="str">
        <f>VLOOKUP(A:A,[2]TCGA_ZBTB16_grouping_TPM!$A:$C,3,FALSE)</f>
        <v>Low</v>
      </c>
      <c r="E291" s="1" t="str">
        <f>VLOOKUP(A:A,[1]Sheet1!$A:$R,4,FALSE)</f>
        <v>low</v>
      </c>
      <c r="F291" s="1">
        <f>VLOOKUP(A:A,[1]Sheet1!$A:$R,5,FALSE)</f>
        <v>43</v>
      </c>
      <c r="G291" s="1">
        <f>VLOOKUP(A:A,[1]Sheet1!$A:$R,6,FALSE)</f>
        <v>0</v>
      </c>
      <c r="H291" s="1" t="str">
        <f>VLOOKUP(A:A,[1]Sheet1!$A:$R,7,FALSE)</f>
        <v>Stage II</v>
      </c>
      <c r="I291" s="1">
        <f>VLOOKUP(A:A,[1]Sheet1!$A:$R,8,FALSE)</f>
        <v>1</v>
      </c>
      <c r="P291" s="1">
        <f>VLOOKUP(A:A,[1]Sheet1!$A:$R,15,FALSE)</f>
        <v>161</v>
      </c>
      <c r="Q291" s="1">
        <f>VLOOKUP(A:A,[1]Sheet1!$A:$R,16,FALSE)</f>
        <v>1</v>
      </c>
      <c r="R291" s="1">
        <f>VLOOKUP(A:A,[1]Sheet1!$A:$R,17,FALSE)</f>
        <v>104</v>
      </c>
      <c r="S291" s="1">
        <f>VLOOKUP(A:A,[1]Sheet1!$A:$R,18,FALSE)</f>
        <v>1</v>
      </c>
    </row>
    <row r="292" spans="1:19">
      <c r="A292" s="1" t="s">
        <v>309</v>
      </c>
      <c r="B292" s="1">
        <v>4738</v>
      </c>
      <c r="C292" s="3">
        <f>VLOOKUP(A:A,'[3]TCGA-CESC.survival'!$A:$C,3,FALSE)</f>
        <v>0</v>
      </c>
      <c r="D292" s="1" t="str">
        <f>VLOOKUP(A:A,[2]TCGA_ZBTB16_grouping_TPM!$A:$C,3,FALSE)</f>
        <v>Low</v>
      </c>
      <c r="E292" s="1" t="str">
        <f>VLOOKUP(A:A,[1]Sheet1!$A:$R,4,FALSE)</f>
        <v>high</v>
      </c>
      <c r="F292" s="1">
        <f>VLOOKUP(A:A,[1]Sheet1!$A:$R,5,FALSE)</f>
        <v>45</v>
      </c>
      <c r="G292" s="1">
        <f>VLOOKUP(A:A,[1]Sheet1!$A:$R,6,FALSE)</f>
        <v>0</v>
      </c>
      <c r="H292" s="1" t="str">
        <f>VLOOKUP(A:A,[1]Sheet1!$A:$R,7,FALSE)</f>
        <v>Stage I</v>
      </c>
      <c r="I292" s="1">
        <f>VLOOKUP(A:A,[1]Sheet1!$A:$R,8,FALSE)</f>
        <v>0</v>
      </c>
      <c r="P292" s="1">
        <f>VLOOKUP(A:A,[1]Sheet1!$A:$R,15,FALSE)</f>
        <v>160</v>
      </c>
      <c r="Q292" s="1">
        <f>VLOOKUP(A:A,[1]Sheet1!$A:$R,16,FALSE)</f>
        <v>0</v>
      </c>
      <c r="R292" s="1">
        <f>VLOOKUP(A:A,[1]Sheet1!$A:$R,17,FALSE)</f>
        <v>63</v>
      </c>
      <c r="S292" s="1">
        <f>VLOOKUP(A:A,[1]Sheet1!$A:$R,18,FALSE)</f>
        <v>0</v>
      </c>
    </row>
    <row r="293" spans="1:19">
      <c r="A293" s="1" t="s">
        <v>310</v>
      </c>
      <c r="B293" s="1">
        <v>4879</v>
      </c>
      <c r="C293" s="3">
        <f>VLOOKUP(A:A,'[3]TCGA-CESC.survival'!$A:$C,3,FALSE)</f>
        <v>0</v>
      </c>
      <c r="D293" s="1" t="str">
        <f>VLOOKUP(A:A,[2]TCGA_ZBTB16_grouping_TPM!$A:$C,3,FALSE)</f>
        <v>Low</v>
      </c>
      <c r="E293" s="1" t="str">
        <f>VLOOKUP(A:A,[1]Sheet1!$A:$R,4,FALSE)</f>
        <v>high</v>
      </c>
      <c r="F293" s="1">
        <f>VLOOKUP(A:A,[1]Sheet1!$A:$R,5,FALSE)</f>
        <v>37</v>
      </c>
      <c r="G293" s="1">
        <f>VLOOKUP(A:A,[1]Sheet1!$A:$R,6,FALSE)</f>
        <v>0</v>
      </c>
      <c r="H293" s="1" t="str">
        <f>VLOOKUP(A:A,[1]Sheet1!$A:$R,7,FALSE)</f>
        <v>Stage I</v>
      </c>
      <c r="I293" s="1">
        <f>VLOOKUP(A:A,[1]Sheet1!$A:$R,8,FALSE)</f>
        <v>0</v>
      </c>
      <c r="L293" s="1" t="str">
        <f>VLOOKUP(A:A,[1]Sheet1!$A:$R,11,FALSE)</f>
        <v>N0</v>
      </c>
      <c r="M293" s="1">
        <f>VLOOKUP(A:A,[1]Sheet1!$A:$R,12,FALSE)</f>
        <v>0</v>
      </c>
      <c r="N293" s="1" t="str">
        <f>VLOOKUP(A:A,[1]Sheet1!$A:$R,13,FALSE)</f>
        <v>T1</v>
      </c>
      <c r="O293" s="1">
        <f>VLOOKUP(A:A,[1]Sheet1!$A:$R,14,FALSE)</f>
        <v>0</v>
      </c>
      <c r="R293" s="1">
        <f>VLOOKUP(A:A,[1]Sheet1!$A:$R,17,FALSE)</f>
        <v>73</v>
      </c>
      <c r="S293" s="1">
        <f>VLOOKUP(A:A,[1]Sheet1!$A:$R,18,FALSE)</f>
        <v>1</v>
      </c>
    </row>
    <row r="294" spans="1:19">
      <c r="A294" s="1" t="s">
        <v>311</v>
      </c>
      <c r="B294" s="1">
        <v>5271</v>
      </c>
      <c r="C294" s="3">
        <f>VLOOKUP(A:A,'[3]TCGA-CESC.survival'!$A:$C,3,FALSE)</f>
        <v>0</v>
      </c>
      <c r="D294" s="1" t="str">
        <f>VLOOKUP(A:A,[2]TCGA_ZBTB16_grouping_TPM!$A:$C,3,FALSE)</f>
        <v>High</v>
      </c>
      <c r="E294" s="1" t="str">
        <f>VLOOKUP(A:A,[1]Sheet1!$A:$R,4,FALSE)</f>
        <v>high</v>
      </c>
      <c r="F294" s="1">
        <f>VLOOKUP(A:A,[1]Sheet1!$A:$R,5,FALSE)</f>
        <v>32</v>
      </c>
      <c r="G294" s="1">
        <f>VLOOKUP(A:A,[1]Sheet1!$A:$R,6,FALSE)</f>
        <v>0</v>
      </c>
      <c r="H294" s="1" t="str">
        <f>VLOOKUP(A:A,[1]Sheet1!$A:$R,7,FALSE)</f>
        <v>Stage I</v>
      </c>
      <c r="I294" s="1">
        <f>VLOOKUP(A:A,[1]Sheet1!$A:$R,8,FALSE)</f>
        <v>0</v>
      </c>
      <c r="P294" s="1">
        <f>VLOOKUP(A:A,[1]Sheet1!$A:$R,15,FALSE)</f>
        <v>168</v>
      </c>
      <c r="Q294" s="1">
        <f>VLOOKUP(A:A,[1]Sheet1!$A:$R,16,FALSE)</f>
        <v>1</v>
      </c>
      <c r="R294" s="1">
        <f>VLOOKUP(A:A,[1]Sheet1!$A:$R,17,FALSE)</f>
        <v>78</v>
      </c>
      <c r="S294" s="1">
        <f>VLOOKUP(A:A,[1]Sheet1!$A:$R,18,FALSE)</f>
        <v>1</v>
      </c>
    </row>
    <row r="295" spans="1:19">
      <c r="A295" s="1" t="s">
        <v>312</v>
      </c>
      <c r="B295" s="1">
        <v>5385</v>
      </c>
      <c r="C295" s="3">
        <f>VLOOKUP(A:A,'[3]TCGA-CESC.survival'!$A:$C,3,FALSE)</f>
        <v>0</v>
      </c>
      <c r="D295" s="1" t="str">
        <f>VLOOKUP(A:A,[2]TCGA_ZBTB16_grouping_TPM!$A:$C,3,FALSE)</f>
        <v>High</v>
      </c>
      <c r="E295" s="1" t="str">
        <f>VLOOKUP(A:A,[1]Sheet1!$A:$R,4,FALSE)</f>
        <v>low</v>
      </c>
      <c r="F295" s="1">
        <f>VLOOKUP(A:A,[1]Sheet1!$A:$R,5,FALSE)</f>
        <v>36</v>
      </c>
      <c r="G295" s="1">
        <f>VLOOKUP(A:A,[1]Sheet1!$A:$R,6,FALSE)</f>
        <v>0</v>
      </c>
      <c r="H295" s="1" t="str">
        <f>VLOOKUP(A:A,[1]Sheet1!$A:$R,7,FALSE)</f>
        <v>Stage I</v>
      </c>
      <c r="I295" s="1">
        <f>VLOOKUP(A:A,[1]Sheet1!$A:$R,8,FALSE)</f>
        <v>0</v>
      </c>
      <c r="L295" s="1" t="str">
        <f>VLOOKUP(A:A,[1]Sheet1!$A:$R,11,FALSE)</f>
        <v>N0</v>
      </c>
      <c r="M295" s="1">
        <f>VLOOKUP(A:A,[1]Sheet1!$A:$R,12,FALSE)</f>
        <v>0</v>
      </c>
      <c r="N295" s="1" t="str">
        <f>VLOOKUP(A:A,[1]Sheet1!$A:$R,13,FALSE)</f>
        <v>T1</v>
      </c>
      <c r="O295" s="1">
        <f>VLOOKUP(A:A,[1]Sheet1!$A:$R,14,FALSE)</f>
        <v>0</v>
      </c>
      <c r="P295" s="1">
        <f>VLOOKUP(A:A,[1]Sheet1!$A:$R,15,FALSE)</f>
        <v>151</v>
      </c>
      <c r="Q295" s="1">
        <f>VLOOKUP(A:A,[1]Sheet1!$A:$R,16,FALSE)</f>
        <v>0</v>
      </c>
      <c r="R295" s="1">
        <f>VLOOKUP(A:A,[1]Sheet1!$A:$R,17,FALSE)</f>
        <v>82</v>
      </c>
      <c r="S295" s="1">
        <f>VLOOKUP(A:A,[1]Sheet1!$A:$R,18,FALSE)</f>
        <v>1</v>
      </c>
    </row>
    <row r="296" spans="1:19">
      <c r="A296" s="1" t="s">
        <v>313</v>
      </c>
      <c r="B296" s="1">
        <v>6375</v>
      </c>
      <c r="C296" s="3">
        <f>VLOOKUP(A:A,'[3]TCGA-CESC.survival'!$A:$C,3,FALSE)</f>
        <v>0</v>
      </c>
      <c r="D296" s="1" t="str">
        <f>VLOOKUP(A:A,[2]TCGA_ZBTB16_grouping_TPM!$A:$C,3,FALSE)</f>
        <v>High</v>
      </c>
      <c r="E296" s="1" t="str">
        <f>VLOOKUP(A:A,[1]Sheet1!$A:$R,4,FALSE)</f>
        <v>high</v>
      </c>
      <c r="F296" s="1">
        <f>VLOOKUP(A:A,[1]Sheet1!$A:$R,5,FALSE)</f>
        <v>63</v>
      </c>
      <c r="G296" s="1">
        <f>VLOOKUP(A:A,[1]Sheet1!$A:$R,6,FALSE)</f>
        <v>1</v>
      </c>
      <c r="H296" s="1" t="str">
        <f>VLOOKUP(A:A,[1]Sheet1!$A:$R,7,FALSE)</f>
        <v>Stage III</v>
      </c>
      <c r="I296" s="1">
        <f>VLOOKUP(A:A,[1]Sheet1!$A:$R,8,FALSE)</f>
        <v>2</v>
      </c>
      <c r="J296" s="1" t="str">
        <f>VLOOKUP(A:A,[1]Sheet1!$A:$R,9,FALSE)</f>
        <v>M0</v>
      </c>
      <c r="K296" s="1">
        <f>VLOOKUP(A:A,[1]Sheet1!$A:$R,10,FALSE)</f>
        <v>0</v>
      </c>
      <c r="L296" s="1" t="str">
        <f>VLOOKUP(A:A,[1]Sheet1!$A:$R,11,FALSE)</f>
        <v>N0</v>
      </c>
      <c r="M296" s="1">
        <f>VLOOKUP(A:A,[1]Sheet1!$A:$R,12,FALSE)</f>
        <v>0</v>
      </c>
      <c r="N296" s="1" t="str">
        <f>VLOOKUP(A:A,[1]Sheet1!$A:$R,13,FALSE)</f>
        <v>T3</v>
      </c>
      <c r="O296" s="1">
        <f>VLOOKUP(A:A,[1]Sheet1!$A:$R,14,FALSE)</f>
        <v>2</v>
      </c>
      <c r="P296" s="1">
        <f>VLOOKUP(A:A,[1]Sheet1!$A:$R,15,FALSE)</f>
        <v>166</v>
      </c>
      <c r="Q296" s="1">
        <f>VLOOKUP(A:A,[1]Sheet1!$A:$R,16,FALSE)</f>
        <v>1</v>
      </c>
      <c r="R296" s="1">
        <f>VLOOKUP(A:A,[1]Sheet1!$A:$R,17,FALSE)</f>
        <v>57</v>
      </c>
      <c r="S296" s="1">
        <f>VLOOKUP(A:A,[1]Sheet1!$A:$R,18,FALSE)</f>
        <v>0</v>
      </c>
    </row>
    <row r="297" spans="1:19">
      <c r="A297" s="1" t="s">
        <v>314</v>
      </c>
      <c r="B297" s="1">
        <v>6408</v>
      </c>
      <c r="C297" s="3">
        <f>VLOOKUP(A:A,'[3]TCGA-CESC.survival'!$A:$C,3,FALSE)</f>
        <v>0</v>
      </c>
      <c r="D297" s="1" t="str">
        <f>VLOOKUP(A:A,[2]TCGA_ZBTB16_grouping_TPM!$A:$C,3,FALSE)</f>
        <v>High</v>
      </c>
      <c r="E297" s="1" t="str">
        <f>VLOOKUP(A:A,[1]Sheet1!$A:$R,4,FALSE)</f>
        <v>high</v>
      </c>
      <c r="F297" s="1">
        <f>VLOOKUP(A:A,[1]Sheet1!$A:$R,5,FALSE)</f>
        <v>55</v>
      </c>
      <c r="G297" s="1">
        <f>VLOOKUP(A:A,[1]Sheet1!$A:$R,6,FALSE)</f>
        <v>1</v>
      </c>
      <c r="H297" s="1" t="str">
        <f>VLOOKUP(A:A,[1]Sheet1!$A:$R,7,FALSE)</f>
        <v>Stage I</v>
      </c>
      <c r="I297" s="1">
        <f>VLOOKUP(A:A,[1]Sheet1!$A:$R,8,FALSE)</f>
        <v>0</v>
      </c>
      <c r="L297" s="1" t="str">
        <f>VLOOKUP(A:A,[1]Sheet1!$A:$R,11,FALSE)</f>
        <v>N0</v>
      </c>
      <c r="M297" s="1">
        <f>VLOOKUP(A:A,[1]Sheet1!$A:$R,12,FALSE)</f>
        <v>0</v>
      </c>
      <c r="N297" s="1" t="str">
        <f>VLOOKUP(A:A,[1]Sheet1!$A:$R,13,FALSE)</f>
        <v>T1</v>
      </c>
      <c r="O297" s="1">
        <f>VLOOKUP(A:A,[1]Sheet1!$A:$R,14,FALSE)</f>
        <v>0</v>
      </c>
      <c r="P297" s="1">
        <f>VLOOKUP(A:A,[1]Sheet1!$A:$R,15,FALSE)</f>
        <v>169</v>
      </c>
      <c r="Q297" s="1">
        <f>VLOOKUP(A:A,[1]Sheet1!$A:$R,16,FALSE)</f>
        <v>1</v>
      </c>
      <c r="R297" s="1">
        <f>VLOOKUP(A:A,[1]Sheet1!$A:$R,17,FALSE)</f>
        <v>94</v>
      </c>
      <c r="S297" s="1">
        <f>VLOOKUP(A:A,[1]Sheet1!$A:$R,18,FALSE)</f>
        <v>1</v>
      </c>
    </row>
    <row r="298" spans="3:3">
      <c r="C298" s="3"/>
    </row>
    <row r="299" spans="3:3">
      <c r="C299" s="3"/>
    </row>
    <row r="300" spans="3:3">
      <c r="C300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yxy</dc:creator>
  <cp:lastModifiedBy>越越</cp:lastModifiedBy>
  <dcterms:created xsi:type="dcterms:W3CDTF">2025-09-10T03:23:00Z</dcterms:created>
  <dcterms:modified xsi:type="dcterms:W3CDTF">2025-09-10T16:21:00Z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F97E392EF4154167BFB58EED09A3F50F_11</vt:lpwstr>
  </property>
  <property fmtid="{D5CDD505-2E9C-101B-9397-08002B2CF9AE}" pid="3" name="KSOProductBuildVer">
    <vt:lpwstr>2052-12.1.0.22529</vt:lpwstr>
  </property>
</Properties>
</file>